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квартал\Геленджик\Паспорта\"/>
    </mc:Choice>
  </mc:AlternateContent>
  <bookViews>
    <workbookView xWindow="0" yWindow="0" windowWidth="28800" windowHeight="124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refMode="R1C1"/>
</workbook>
</file>

<file path=xl/calcChain.xml><?xml version="1.0" encoding="utf-8"?>
<calcChain xmlns="http://schemas.openxmlformats.org/spreadsheetml/2006/main">
  <c r="AC56" i="15" l="1"/>
  <c r="S56" i="15"/>
  <c r="D56" i="15"/>
  <c r="AC47" i="15"/>
  <c r="S47" i="15"/>
  <c r="D47" i="15"/>
  <c r="AC39" i="15"/>
  <c r="S39" i="15"/>
  <c r="AC24" i="15" l="1"/>
  <c r="AC29" i="15"/>
  <c r="S24" i="15"/>
  <c r="S29"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C37" i="15"/>
  <c r="AB38" i="15"/>
  <c r="AC38" i="15"/>
  <c r="AB40" i="15"/>
  <c r="AC40" i="15"/>
  <c r="AB41" i="15"/>
  <c r="AC41" i="15"/>
  <c r="AB42" i="15"/>
  <c r="AC42" i="15"/>
  <c r="AB44" i="15"/>
  <c r="AC44" i="15"/>
  <c r="AB45" i="15"/>
  <c r="AC45" i="15"/>
  <c r="AB46" i="15"/>
  <c r="AC46" i="15"/>
  <c r="AB48" i="15"/>
  <c r="AC48" i="15"/>
  <c r="AB49" i="15"/>
  <c r="AC49" i="15"/>
  <c r="AB50" i="15"/>
  <c r="AC50" i="15"/>
  <c r="AB52" i="15"/>
  <c r="AC52" i="15"/>
  <c r="AB53" i="15"/>
  <c r="AC53" i="15"/>
  <c r="AB54" i="15"/>
  <c r="AC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<sst xmlns="http://schemas.openxmlformats.org/spreadsheetml/2006/main" count="1157" uniqueCount="425">
  <si>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</si>
  <si>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</si>
  <si>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</si>
  <si>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</si>
  <si>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</si>
  <si>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</si>
  <si>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</si>
  <si>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</si>
  <si>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</si>
  <si>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</si>
  <si>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</si>
  <si>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</si>
  <si>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</si>
  <si>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</si>
  <si>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</si>
  <si>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</si>
  <si>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</si>
  <si>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</si>
  <si>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</si>
  <si>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</si>
  <si>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</si>
  <si>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</si>
  <si>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</si>
  <si>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</si>
  <si>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</si>
  <si>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</si>
  <si>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</si>
  <si>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</si>
  <si>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</si>
  <si>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</si>
  <si>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</si>
  <si>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</si>
  <si>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</si>
  <si>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</si>
  <si>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</si>
  <si>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</si>
  <si>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</si>
  <si>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</si>
  <si>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</si>
  <si>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</si>
  <si>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</si>
  <si>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</si>
  <si>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</si>
  <si>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</si>
  <si>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</si>
  <si>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</si>
  <si>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</si>
  <si>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</si>
  <si>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</si>
  <si>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</si>
  <si>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</si>
  <si>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</si>
  <si>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</si>
  <si>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</si>
  <si>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</si>
  <si>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</si>
  <si>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</si>
  <si>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</si>
  <si>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</si>
  <si>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</si>
  <si>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</si>
  <si>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</si>
  <si>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</si>
  <si>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</si>
  <si>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</si>
  <si>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</si>
  <si>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</si>
  <si>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</si>
  <si>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</si>
  <si>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</si>
  <si>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</si>
  <si>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</si>
  <si>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</si>
  <si>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</si>
  <si>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</si>
  <si>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</si>
  <si>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</si>
  <si>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</si>
  <si>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</si>
  <si>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</si>
  <si>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</si>
  <si>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</si>
  <si>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</si>
  <si>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</si>
  <si>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</si>
  <si>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</si>
  <si>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</si>
  <si>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</si>
  <si>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</si>
  <si>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</si>
  <si>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</si>
  <si>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</si>
  <si>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</si>
  <si>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</si>
  <si>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</si>
  <si>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</si>
  <si>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</si>
  <si>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</si>
  <si>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</si>
  <si>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</si>
  <si>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</si>
  <si>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</si>
  <si>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</si>
  <si>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</si>
  <si>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</si>
  <si>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</si>
  <si>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</si>
  <si>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</si>
  <si>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</si>
  <si>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</si>
  <si>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</si>
  <si>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</si>
  <si>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</si>
  <si>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</si>
  <si>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</si>
  <si>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</si>
  <si>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</si>
  <si>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</si>
  <si>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</si>
  <si>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</si>
  <si>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</si>
  <si>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</si>
  <si>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</si>
  <si>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</si>
  <si>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</si>
  <si>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</si>
  <si>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</si>
  <si>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</si>
  <si>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</si>
  <si>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</si>
  <si>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</si>
  <si>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</si>
  <si>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</si>
  <si>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</si>
  <si>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</si>
  <si>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</si>
  <si>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</si>
  <si>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</si>
  <si>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</si>
  <si>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</si>
  <si>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</si>
  <si>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</si>
  <si>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</si>
  <si>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</si>
  <si>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</si>
  <si>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</si>
  <si>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</si>
  <si>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</si>
  <si>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</si>
  <si>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</si>
  <si>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</si>
  <si>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</si>
  <si>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</si>
  <si>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</si>
  <si>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</si>
  <si>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</si>
  <si>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</si>
  <si>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</si>
  <si>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</si>
  <si>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</si>
  <si>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</si>
  <si>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</si>
  <si>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</si>
  <si>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</si>
  <si>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</si>
  <si>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</si>
  <si>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</si>
  <si>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</si>
  <si>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</si>
  <si>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</si>
  <si>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</si>
  <si>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</si>
  <si>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</si>
  <si>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</si>
  <si>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</si>
  <si>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</si>
  <si>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</si>
  <si>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</si>
  <si>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</si>
  <si>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</si>
  <si>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</si>
  <si>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</si>
  <si>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</si>
  <si>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</si>
  <si>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</si>
  <si>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</si>
  <si>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</si>
  <si>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</si>
  <si>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</si>
  <si>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</si>
  <si>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</si>
  <si>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</si>
  <si>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</si>
  <si>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</si>
  <si>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</si>
  <si>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</si>
  <si>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</si>
  <si>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</si>
  <si>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</si>
  <si>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</si>
  <si>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</si>
  <si>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</si>
  <si>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</si>
  <si>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</si>
  <si>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</si>
  <si>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</si>
  <si>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</si>
  <si>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</si>
  <si>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</si>
  <si>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</si>
  <si>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</si>
  <si>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</si>
  <si>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</si>
  <si>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</si>
  <si>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</si>
  <si>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</si>
  <si>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</si>
  <si>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</si>
  <si>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</si>
  <si>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</si>
  <si>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</si>
  <si>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</si>
  <si>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</si>
  <si>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</si>
  <si>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</si>
  <si>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</si>
  <si>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</si>
  <si>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</si>
  <si>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</si>
  <si>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</si>
  <si>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</si>
  <si>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</si>
  <si>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</si>
  <si>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</si>
  <si>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</si>
  <si>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</si>
  <si>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</si>
  <si>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</si>
  <si>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</si>
  <si>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</si>
  <si>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</si>
  <si>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</si>
  <si>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</si>
  <si>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</si>
  <si>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</si>
  <si>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</si>
  <si>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</si>
  <si>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</si>
  <si>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</si>
  <si>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</si>
  <si>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</si>
  <si>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</si>
  <si>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</si>
  <si>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</si>
  <si>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</si>
  <si>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</si>
  <si>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</si>
  <si>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</si>
  <si>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</si>
  <si>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</si>
  <si>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</si>
  <si>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</si>
  <si>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</si>
  <si>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</si>
  <si>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</si>
  <si>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</si>
  <si>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</si>
  <si>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</si>
  <si>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</si>
  <si>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</si>
  <si>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</si>
  <si>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</si>
  <si>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</si>
  <si>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</si>
  <si>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</si>
  <si>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</si>
  <si>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</si>
  <si>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</si>
  <si>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</si>
  <si>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</si>
  <si>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</si>
  <si>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</si>
  <si>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</si>
  <si>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</si>
  <si>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</si>
  <si>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</si>
  <si>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</si>
  <si>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</si>
  <si>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</si>
  <si>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</si>
  <si>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</si>
  <si>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</si>
  <si>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</si>
  <si>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</si>
  <si>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</si>
  <si>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</si>
  <si>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</si>
  <si>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</si>
  <si>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</si>
  <si>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</si>
  <si>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</si>
  <si>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</si>
  <si>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</si>
  <si>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</si>
  <si>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</si>
  <si>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</si>
  <si>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</si>
  <si>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</si>
  <si>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</si>
  <si>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</si>
  <si>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</si>
  <si>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</si>
  <si>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</si>
  <si>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</si>
  <si>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</si>
  <si>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</si>
  <si>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</si>
  <si>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</si>
  <si>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</si>
  <si>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</si>
  <si>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</si>
  <si>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</si>
  <si>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</si>
  <si>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</si>
  <si>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</si>
  <si>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</si>
  <si>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</si>
  <si>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</si>
  <si>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</si>
  <si>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</si>
  <si>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</si>
  <si>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</si>
  <si>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</si>
  <si>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</si>
  <si>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</si>
  <si>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</si>
  <si>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</si>
  <si>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</si>
  <si>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</si>
  <si>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</si>
  <si>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</si>
  <si>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</si>
  <si>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</si>
  <si>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</si>
  <si>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</si>
  <si>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</si>
  <si>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</si>
  <si>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</si>
  <si>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</si>
  <si>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</si>
  <si>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</si>
  <si>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</si>
  <si>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</si>
  <si>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</si>
  <si>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</si>
  <si>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</si>
  <si>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</si>
  <si>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</si>
  <si>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</si>
  <si>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</si>
  <si>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</si>
  <si>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</si>
  <si>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</si>
  <si>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</si>
  <si>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</si>
  <si>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</si>
  <si>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</si>
  <si>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</si>
  <si>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</si>
  <si>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</si>
  <si>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</si>
  <si>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</si>
  <si>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</si>
  <si>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</si>
  <si>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</si>
  <si>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</si>
  <si>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</si>
  <si>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</si>
  <si>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</si>
  <si>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</si>
  <si>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</si>
  <si>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</si>
  <si>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</si>
  <si>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</si>
  <si>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</si>
  <si>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</si>
  <si>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</si>
  <si>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</si>
  <si>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</si>
  <si>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</si>
  <si>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</si>
  <si>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</si>
  <si>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</si>
  <si>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</si>
  <si>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</si>
  <si>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</si>
  <si>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</si>
  <si>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</si>
  <si>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</si>
  <si>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</si>
  <si>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</si>
  <si>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</si>
  <si>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З</t>
  </si>
  <si>
    <t>от 05.2016 г. № 380</t>
  </si>
  <si>
    <t>III</t>
  </si>
  <si>
    <t>2026 год</t>
  </si>
  <si>
    <t>АО "Электросети Кубани" филиал "Геленджикэлектросеть"</t>
  </si>
  <si>
    <t>АО "Электросети Кубани"</t>
  </si>
  <si>
    <t>2027 год</t>
  </si>
  <si>
    <t>ВЛИ</t>
  </si>
  <si>
    <t>Строительство ВЛИ-0,4 кВ</t>
  </si>
  <si>
    <t>2028 год</t>
  </si>
  <si>
    <t>Год раскрытия информации: 2026 год</t>
  </si>
  <si>
    <t>Условия по договору выполнены</t>
  </si>
  <si>
    <t>3х50+1х54,6</t>
  </si>
  <si>
    <t>2026</t>
  </si>
  <si>
    <t>P_Гж_25_ЛК15_017493</t>
  </si>
  <si>
    <t xml:space="preserve">Электроснабжение ЭПУ потребителей в соответствии с договором на ТП № 1-34-25-0573 г. Геленджик </t>
  </si>
  <si>
    <t>ЭПУ для жилого дома (кад. 23:40:0503001:4881)</t>
  </si>
  <si>
    <t>353493, Краснодарский край, г Геленджик, Адербиевка с, ул Октябрьская, дом № 41г, 23:40:0503001:366</t>
  </si>
  <si>
    <t>№ 1-34-25-0573 от 17.10.2025</t>
  </si>
  <si>
    <t>"Коммутационный аппарат запитанный от проектируемой ЛЭП-0,4 кВ" ТП-1-63 (ПС 110/35/10/6 кВ "Геленджик", ГК-8)</t>
  </si>
  <si>
    <t>ВЛИ-0,4 кВ отпайкой от ВЛИ-0,4 кВ ф. "Школа" ТП 1-63</t>
  </si>
  <si>
    <t>ВЛИ-0,4 кВ протяженность линии 0,136 км (провод марки СИП-2 3х50+1х54,6 мм2)</t>
  </si>
  <si>
    <t xml:space="preserve">Выполнение проектно-изыскательстких и строительно-монтажных работ по ТЗ Электроснабжение ЭПУ потребителей в соответствии с договором на ТП № 1-34-25-0573 г. Геленджик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</si>
</sst>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8" fillId="0" borderId="0" xfId="1" applyFont="1" applyAlignment="1">
      <alignment horizontal="center" vertical="center" wrapText="1" readingOrder="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110" zoomScaleSheetLayoutView="110" workbookViewId="0">
      <selection activeCell="C48" sqref="C48"/>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6" t="s">
        <v>412</v>
      </c>
      <c r="B5" s="186"/>
      <c r="C5" s="186"/>
      <c r="D5" s="78"/>
      <c r="E5" s="78"/>
      <c r="F5" s="78"/>
      <c r="G5" s="78"/>
      <c r="H5" s="78"/>
      <c r="I5" s="78"/>
    </row>
    <row r="6" spans="1:21" s="95" customFormat="1" ht="18.75" x14ac:dyDescent="0.25">
      <c r="A6" s="115"/>
      <c r="G6" s="84"/>
    </row>
    <row r="7" spans="1:21" s="95" customFormat="1" ht="18.75" x14ac:dyDescent="0.25">
      <c r="A7" s="190" t="s">
        <v>7</v>
      </c>
      <c r="B7" s="190"/>
      <c r="C7" s="190"/>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6" t="s">
        <v>406</v>
      </c>
      <c r="B9" s="186"/>
      <c r="C9" s="186"/>
      <c r="D9" s="87"/>
      <c r="E9" s="87"/>
      <c r="F9" s="87"/>
      <c r="G9" s="87"/>
      <c r="H9" s="85"/>
      <c r="I9" s="85"/>
      <c r="J9" s="85"/>
      <c r="K9" s="85"/>
      <c r="L9" s="85"/>
      <c r="M9" s="85"/>
      <c r="N9" s="85"/>
      <c r="O9" s="85"/>
      <c r="P9" s="85"/>
      <c r="Q9" s="85"/>
      <c r="R9" s="85"/>
      <c r="S9" s="85"/>
      <c r="T9" s="85"/>
      <c r="U9" s="85"/>
    </row>
    <row r="10" spans="1:21" s="95" customFormat="1" ht="18.75" x14ac:dyDescent="0.25">
      <c r="A10" s="187" t="s">
        <v>6</v>
      </c>
      <c r="B10" s="187"/>
      <c r="C10" s="187"/>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1" t="s">
        <v>416</v>
      </c>
      <c r="B12" s="191"/>
      <c r="C12" s="191"/>
      <c r="D12" s="87"/>
      <c r="E12" s="87"/>
      <c r="F12" s="87"/>
      <c r="G12" s="87"/>
      <c r="H12" s="85"/>
      <c r="I12" s="85"/>
      <c r="J12" s="85"/>
      <c r="K12" s="85"/>
      <c r="L12" s="85"/>
      <c r="M12" s="85"/>
      <c r="N12" s="85"/>
      <c r="O12" s="85"/>
      <c r="P12" s="85"/>
      <c r="Q12" s="85"/>
      <c r="R12" s="85"/>
      <c r="S12" s="85"/>
      <c r="T12" s="85"/>
      <c r="U12" s="85"/>
    </row>
    <row r="13" spans="1:21" s="95" customFormat="1" ht="18.75" x14ac:dyDescent="0.25">
      <c r="A13" s="187" t="s">
        <v>5</v>
      </c>
      <c r="B13" s="187"/>
      <c r="C13" s="187"/>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2" t="s">
        <v>417</v>
      </c>
      <c r="B15" s="192"/>
      <c r="C15" s="192"/>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7" t="s">
        <v>3</v>
      </c>
      <c r="B16" s="187"/>
      <c r="C16" s="187"/>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8" t="s">
        <v>357</v>
      </c>
      <c r="B18" s="189"/>
      <c r="C18" s="189"/>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3"/>
      <c r="B24" s="184"/>
      <c r="C24" s="185"/>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3"/>
      <c r="B39" s="184"/>
      <c r="C39" s="185"/>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3"/>
      <c r="B47" s="184"/>
      <c r="C47" s="185"/>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3.5540000000000002E-2</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3.5540040000000002E-2</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4" zoomScale="80" zoomScaleSheetLayoutView="80" workbookViewId="0">
      <selection activeCell="H22" sqref="H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0.2851562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row>
    <row r="5" spans="1:28" s="11" customFormat="1" ht="15.75" x14ac:dyDescent="0.2">
      <c r="A5" s="16"/>
    </row>
    <row r="6" spans="1:28" s="11" customFormat="1" ht="18.75" x14ac:dyDescent="0.2">
      <c r="A6" s="194" t="s">
        <v>7</v>
      </c>
      <c r="B6" s="194"/>
      <c r="C6" s="194"/>
      <c r="D6" s="194"/>
      <c r="E6" s="194"/>
      <c r="F6" s="194"/>
      <c r="G6" s="194"/>
      <c r="H6" s="194"/>
      <c r="I6" s="194"/>
      <c r="J6" s="194"/>
      <c r="K6" s="194"/>
      <c r="L6" s="194"/>
      <c r="M6" s="194"/>
      <c r="N6" s="194"/>
      <c r="O6" s="194"/>
      <c r="P6" s="194"/>
      <c r="Q6" s="194"/>
      <c r="R6" s="194"/>
      <c r="S6" s="194"/>
      <c r="T6" s="12"/>
      <c r="U6" s="12"/>
      <c r="V6" s="12"/>
      <c r="W6" s="12"/>
      <c r="X6" s="12"/>
      <c r="Y6" s="12"/>
      <c r="Z6" s="12"/>
      <c r="AA6" s="12"/>
      <c r="AB6" s="12"/>
    </row>
    <row r="7" spans="1:28" s="11" customFormat="1" ht="18.75" x14ac:dyDescent="0.2">
      <c r="A7" s="194"/>
      <c r="B7" s="194"/>
      <c r="C7" s="194"/>
      <c r="D7" s="194"/>
      <c r="E7" s="194"/>
      <c r="F7" s="194"/>
      <c r="G7" s="194"/>
      <c r="H7" s="194"/>
      <c r="I7" s="194"/>
      <c r="J7" s="194"/>
      <c r="K7" s="194"/>
      <c r="L7" s="194"/>
      <c r="M7" s="194"/>
      <c r="N7" s="194"/>
      <c r="O7" s="194"/>
      <c r="P7" s="194"/>
      <c r="Q7" s="194"/>
      <c r="R7" s="194"/>
      <c r="S7" s="194"/>
      <c r="T7" s="12"/>
      <c r="U7" s="12"/>
      <c r="V7" s="12"/>
      <c r="W7" s="12"/>
      <c r="X7" s="12"/>
      <c r="Y7" s="12"/>
      <c r="Z7" s="12"/>
      <c r="AA7" s="12"/>
      <c r="AB7" s="12"/>
    </row>
    <row r="8" spans="1:28" s="11" customFormat="1" ht="18.75" x14ac:dyDescent="0.2">
      <c r="A8" s="194" t="str">
        <f>'1. паспорт местоположение'!A9:C9</f>
        <v>АО "Электросети Кубани" филиал "Геленджикэлектросеть"</v>
      </c>
      <c r="B8" s="194"/>
      <c r="C8" s="194"/>
      <c r="D8" s="194"/>
      <c r="E8" s="194"/>
      <c r="F8" s="194"/>
      <c r="G8" s="194"/>
      <c r="H8" s="194"/>
      <c r="I8" s="194"/>
      <c r="J8" s="194"/>
      <c r="K8" s="194"/>
      <c r="L8" s="194"/>
      <c r="M8" s="194"/>
      <c r="N8" s="194"/>
      <c r="O8" s="194"/>
      <c r="P8" s="194"/>
      <c r="Q8" s="194"/>
      <c r="R8" s="194"/>
      <c r="S8" s="194"/>
      <c r="T8" s="12"/>
      <c r="U8" s="12"/>
      <c r="V8" s="12"/>
      <c r="W8" s="12"/>
      <c r="X8" s="12"/>
      <c r="Y8" s="12"/>
      <c r="Z8" s="12"/>
      <c r="AA8" s="12"/>
      <c r="AB8" s="12"/>
    </row>
    <row r="9" spans="1:28" s="11" customFormat="1" ht="18.75" x14ac:dyDescent="0.2">
      <c r="A9" s="198" t="s">
        <v>6</v>
      </c>
      <c r="B9" s="198"/>
      <c r="C9" s="198"/>
      <c r="D9" s="198"/>
      <c r="E9" s="198"/>
      <c r="F9" s="198"/>
      <c r="G9" s="198"/>
      <c r="H9" s="198"/>
      <c r="I9" s="198"/>
      <c r="J9" s="198"/>
      <c r="K9" s="198"/>
      <c r="L9" s="198"/>
      <c r="M9" s="198"/>
      <c r="N9" s="198"/>
      <c r="O9" s="198"/>
      <c r="P9" s="198"/>
      <c r="Q9" s="198"/>
      <c r="R9" s="198"/>
      <c r="S9" s="198"/>
      <c r="T9" s="12"/>
      <c r="U9" s="12"/>
      <c r="V9" s="12"/>
      <c r="W9" s="12"/>
      <c r="X9" s="12"/>
      <c r="Y9" s="12"/>
      <c r="Z9" s="12"/>
      <c r="AA9" s="12"/>
      <c r="AB9" s="12"/>
    </row>
    <row r="10" spans="1:28" s="11" customFormat="1" ht="18.75" x14ac:dyDescent="0.2">
      <c r="A10" s="194"/>
      <c r="B10" s="194"/>
      <c r="C10" s="194"/>
      <c r="D10" s="194"/>
      <c r="E10" s="194"/>
      <c r="F10" s="194"/>
      <c r="G10" s="194"/>
      <c r="H10" s="194"/>
      <c r="I10" s="194"/>
      <c r="J10" s="194"/>
      <c r="K10" s="194"/>
      <c r="L10" s="194"/>
      <c r="M10" s="194"/>
      <c r="N10" s="194"/>
      <c r="O10" s="194"/>
      <c r="P10" s="194"/>
      <c r="Q10" s="194"/>
      <c r="R10" s="194"/>
      <c r="S10" s="194"/>
      <c r="T10" s="12"/>
      <c r="U10" s="12"/>
      <c r="V10" s="12"/>
      <c r="W10" s="12"/>
      <c r="X10" s="12"/>
      <c r="Y10" s="12"/>
      <c r="Z10" s="12"/>
      <c r="AA10" s="12"/>
      <c r="AB10" s="12"/>
    </row>
    <row r="11" spans="1:28" s="11" customFormat="1" ht="18.75" x14ac:dyDescent="0.2">
      <c r="A11" s="199" t="str">
        <f>'1. паспорт местоположение'!A12:C12</f>
        <v>P_Гж_25_ЛК15_017493</v>
      </c>
      <c r="B11" s="199"/>
      <c r="C11" s="199"/>
      <c r="D11" s="199"/>
      <c r="E11" s="199"/>
      <c r="F11" s="199"/>
      <c r="G11" s="199"/>
      <c r="H11" s="199"/>
      <c r="I11" s="199"/>
      <c r="J11" s="199"/>
      <c r="K11" s="199"/>
      <c r="L11" s="199"/>
      <c r="M11" s="199"/>
      <c r="N11" s="199"/>
      <c r="O11" s="199"/>
      <c r="P11" s="199"/>
      <c r="Q11" s="199"/>
      <c r="R11" s="199"/>
      <c r="S11" s="199"/>
      <c r="T11" s="12"/>
      <c r="U11" s="12"/>
      <c r="V11" s="12"/>
      <c r="W11" s="12"/>
      <c r="X11" s="12"/>
      <c r="Y11" s="12"/>
      <c r="Z11" s="12"/>
      <c r="AA11" s="12"/>
      <c r="AB11" s="12"/>
    </row>
    <row r="12" spans="1:28" s="11" customFormat="1" ht="18.75" x14ac:dyDescent="0.2">
      <c r="A12" s="198" t="s">
        <v>5</v>
      </c>
      <c r="B12" s="198"/>
      <c r="C12" s="198"/>
      <c r="D12" s="198"/>
      <c r="E12" s="198"/>
      <c r="F12" s="198"/>
      <c r="G12" s="198"/>
      <c r="H12" s="198"/>
      <c r="I12" s="198"/>
      <c r="J12" s="198"/>
      <c r="K12" s="198"/>
      <c r="L12" s="198"/>
      <c r="M12" s="198"/>
      <c r="N12" s="198"/>
      <c r="O12" s="198"/>
      <c r="P12" s="198"/>
      <c r="Q12" s="198"/>
      <c r="R12" s="198"/>
      <c r="S12" s="198"/>
      <c r="T12" s="12"/>
      <c r="U12" s="12"/>
      <c r="V12" s="12"/>
      <c r="W12" s="12"/>
      <c r="X12" s="12"/>
      <c r="Y12" s="12"/>
      <c r="Z12" s="12"/>
      <c r="AA12" s="12"/>
      <c r="AB12" s="12"/>
    </row>
    <row r="13" spans="1:28" s="8" customFormat="1" ht="15.75" customHeight="1" x14ac:dyDescent="0.2">
      <c r="A13" s="200"/>
      <c r="B13" s="200"/>
      <c r="C13" s="200"/>
      <c r="D13" s="200"/>
      <c r="E13" s="200"/>
      <c r="F13" s="200"/>
      <c r="G13" s="200"/>
      <c r="H13" s="200"/>
      <c r="I13" s="200"/>
      <c r="J13" s="200"/>
      <c r="K13" s="200"/>
      <c r="L13" s="200"/>
      <c r="M13" s="200"/>
      <c r="N13" s="200"/>
      <c r="O13" s="200"/>
      <c r="P13" s="200"/>
      <c r="Q13" s="200"/>
      <c r="R13" s="200"/>
      <c r="S13" s="200"/>
      <c r="T13" s="9"/>
      <c r="U13" s="9"/>
      <c r="V13" s="9"/>
      <c r="W13" s="9"/>
      <c r="X13" s="9"/>
      <c r="Y13" s="9"/>
      <c r="Z13" s="9"/>
      <c r="AA13" s="9"/>
      <c r="AB13" s="9"/>
    </row>
    <row r="14" spans="1:28" s="3" customFormat="1" ht="18.75" x14ac:dyDescent="0.2">
      <c r="A14" s="199" t="str">
        <f>'1. паспорт местоположение'!A15:C15</f>
        <v xml:space="preserve">Электроснабжение ЭПУ потребителей в соответствии с договором на ТП № 1-34-25-0573 г. Геленджик </v>
      </c>
      <c r="B14" s="199"/>
      <c r="C14" s="199"/>
      <c r="D14" s="199"/>
      <c r="E14" s="199"/>
      <c r="F14" s="199"/>
      <c r="G14" s="199"/>
      <c r="H14" s="199"/>
      <c r="I14" s="199"/>
      <c r="J14" s="199"/>
      <c r="K14" s="199"/>
      <c r="L14" s="199"/>
      <c r="M14" s="199"/>
      <c r="N14" s="199"/>
      <c r="O14" s="199"/>
      <c r="P14" s="199"/>
      <c r="Q14" s="199"/>
      <c r="R14" s="199"/>
      <c r="S14" s="199"/>
      <c r="T14" s="7"/>
      <c r="U14" s="7"/>
      <c r="V14" s="7"/>
      <c r="W14" s="7"/>
      <c r="X14" s="7"/>
      <c r="Y14" s="7"/>
      <c r="Z14" s="7"/>
      <c r="AA14" s="7"/>
      <c r="AB14" s="7"/>
    </row>
    <row r="15" spans="1:28" s="3" customFormat="1" ht="15" customHeight="1" x14ac:dyDescent="0.2">
      <c r="A15" s="198" t="s">
        <v>3</v>
      </c>
      <c r="B15" s="198"/>
      <c r="C15" s="198"/>
      <c r="D15" s="198"/>
      <c r="E15" s="198"/>
      <c r="F15" s="198"/>
      <c r="G15" s="198"/>
      <c r="H15" s="198"/>
      <c r="I15" s="198"/>
      <c r="J15" s="198"/>
      <c r="K15" s="198"/>
      <c r="L15" s="198"/>
      <c r="M15" s="198"/>
      <c r="N15" s="198"/>
      <c r="O15" s="198"/>
      <c r="P15" s="198"/>
      <c r="Q15" s="198"/>
      <c r="R15" s="198"/>
      <c r="S15" s="198"/>
      <c r="T15" s="5"/>
      <c r="U15" s="5"/>
      <c r="V15" s="5"/>
      <c r="W15" s="5"/>
      <c r="X15" s="5"/>
      <c r="Y15" s="5"/>
      <c r="Z15" s="5"/>
      <c r="AA15" s="5"/>
      <c r="AB15" s="5"/>
    </row>
    <row r="16" spans="1:28" s="3" customFormat="1" ht="15" customHeight="1" x14ac:dyDescent="0.2">
      <c r="A16" s="201"/>
      <c r="B16" s="201"/>
      <c r="C16" s="201"/>
      <c r="D16" s="201"/>
      <c r="E16" s="201"/>
      <c r="F16" s="201"/>
      <c r="G16" s="201"/>
      <c r="H16" s="201"/>
      <c r="I16" s="201"/>
      <c r="J16" s="201"/>
      <c r="K16" s="201"/>
      <c r="L16" s="201"/>
      <c r="M16" s="201"/>
      <c r="N16" s="201"/>
      <c r="O16" s="201"/>
      <c r="P16" s="201"/>
      <c r="Q16" s="201"/>
      <c r="R16" s="201"/>
      <c r="S16" s="201"/>
      <c r="T16" s="4"/>
      <c r="U16" s="4"/>
      <c r="V16" s="4"/>
      <c r="W16" s="4"/>
      <c r="X16" s="4"/>
      <c r="Y16" s="4"/>
    </row>
    <row r="17" spans="1:28" s="3" customFormat="1" ht="45.75" customHeight="1" x14ac:dyDescent="0.2">
      <c r="A17" s="202" t="s">
        <v>337</v>
      </c>
      <c r="B17" s="202"/>
      <c r="C17" s="202"/>
      <c r="D17" s="202"/>
      <c r="E17" s="202"/>
      <c r="F17" s="202"/>
      <c r="G17" s="202"/>
      <c r="H17" s="202"/>
      <c r="I17" s="202"/>
      <c r="J17" s="202"/>
      <c r="K17" s="202"/>
      <c r="L17" s="202"/>
      <c r="M17" s="202"/>
      <c r="N17" s="202"/>
      <c r="O17" s="202"/>
      <c r="P17" s="202"/>
      <c r="Q17" s="202"/>
      <c r="R17" s="202"/>
      <c r="S17" s="202"/>
      <c r="T17" s="6"/>
      <c r="U17" s="6"/>
      <c r="V17" s="6"/>
      <c r="W17" s="6"/>
      <c r="X17" s="6"/>
      <c r="Y17" s="6"/>
      <c r="Z17" s="6"/>
      <c r="AA17" s="6"/>
      <c r="AB17" s="6"/>
    </row>
    <row r="18" spans="1:28" s="3" customFormat="1" ht="15" customHeight="1" x14ac:dyDescent="0.2">
      <c r="A18" s="203"/>
      <c r="B18" s="203"/>
      <c r="C18" s="203"/>
      <c r="D18" s="203"/>
      <c r="E18" s="203"/>
      <c r="F18" s="203"/>
      <c r="G18" s="203"/>
      <c r="H18" s="203"/>
      <c r="I18" s="203"/>
      <c r="J18" s="203"/>
      <c r="K18" s="203"/>
      <c r="L18" s="203"/>
      <c r="M18" s="203"/>
      <c r="N18" s="203"/>
      <c r="O18" s="203"/>
      <c r="P18" s="203"/>
      <c r="Q18" s="203"/>
      <c r="R18" s="203"/>
      <c r="S18" s="203"/>
      <c r="T18" s="4"/>
      <c r="U18" s="4"/>
      <c r="V18" s="4"/>
      <c r="W18" s="4"/>
      <c r="X18" s="4"/>
      <c r="Y18" s="4"/>
    </row>
    <row r="19" spans="1:28" s="3" customFormat="1" ht="54" customHeight="1" x14ac:dyDescent="0.2">
      <c r="A19" s="193" t="s">
        <v>2</v>
      </c>
      <c r="B19" s="193" t="s">
        <v>93</v>
      </c>
      <c r="C19" s="195" t="s">
        <v>232</v>
      </c>
      <c r="D19" s="193" t="s">
        <v>231</v>
      </c>
      <c r="E19" s="193" t="s">
        <v>92</v>
      </c>
      <c r="F19" s="193" t="s">
        <v>91</v>
      </c>
      <c r="G19" s="193" t="s">
        <v>227</v>
      </c>
      <c r="H19" s="193" t="s">
        <v>90</v>
      </c>
      <c r="I19" s="193" t="s">
        <v>89</v>
      </c>
      <c r="J19" s="193" t="s">
        <v>88</v>
      </c>
      <c r="K19" s="193" t="s">
        <v>87</v>
      </c>
      <c r="L19" s="193" t="s">
        <v>86</v>
      </c>
      <c r="M19" s="193" t="s">
        <v>85</v>
      </c>
      <c r="N19" s="193" t="s">
        <v>84</v>
      </c>
      <c r="O19" s="193" t="s">
        <v>83</v>
      </c>
      <c r="P19" s="193" t="s">
        <v>82</v>
      </c>
      <c r="Q19" s="193" t="s">
        <v>230</v>
      </c>
      <c r="R19" s="193"/>
      <c r="S19" s="197" t="s">
        <v>331</v>
      </c>
      <c r="T19" s="4"/>
      <c r="U19" s="4"/>
      <c r="V19" s="4"/>
      <c r="W19" s="4"/>
      <c r="X19" s="4"/>
      <c r="Y19" s="4"/>
    </row>
    <row r="20" spans="1:28" s="3" customFormat="1" ht="180.75" customHeight="1" x14ac:dyDescent="0.2">
      <c r="A20" s="193"/>
      <c r="B20" s="193"/>
      <c r="C20" s="196"/>
      <c r="D20" s="193"/>
      <c r="E20" s="193"/>
      <c r="F20" s="193"/>
      <c r="G20" s="193"/>
      <c r="H20" s="193"/>
      <c r="I20" s="193"/>
      <c r="J20" s="193"/>
      <c r="K20" s="193"/>
      <c r="L20" s="193"/>
      <c r="M20" s="193"/>
      <c r="N20" s="193"/>
      <c r="O20" s="193"/>
      <c r="P20" s="193"/>
      <c r="Q20" s="34" t="s">
        <v>228</v>
      </c>
      <c r="R20" s="35" t="s">
        <v>229</v>
      </c>
      <c r="S20" s="197"/>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420</v>
      </c>
      <c r="C22" s="166" t="s">
        <v>373</v>
      </c>
      <c r="D22" s="181" t="s">
        <v>413</v>
      </c>
      <c r="E22" s="182" t="s">
        <v>419</v>
      </c>
      <c r="F22" s="182" t="s">
        <v>418</v>
      </c>
      <c r="G22" s="166" t="s">
        <v>421</v>
      </c>
      <c r="H22" s="166">
        <v>1.4999999999999999E-2</v>
      </c>
      <c r="I22" s="166">
        <v>5.0000000000000001E-3</v>
      </c>
      <c r="J22" s="166">
        <v>0.01</v>
      </c>
      <c r="K22" s="166" t="s">
        <v>401</v>
      </c>
      <c r="L22" s="166" t="s">
        <v>404</v>
      </c>
      <c r="M22" s="166" t="s">
        <v>373</v>
      </c>
      <c r="N22" s="166" t="s">
        <v>373</v>
      </c>
      <c r="O22" s="166" t="s">
        <v>373</v>
      </c>
      <c r="P22" s="166" t="s">
        <v>373</v>
      </c>
      <c r="Q22" s="166" t="s">
        <v>373</v>
      </c>
      <c r="R22" s="166" t="s">
        <v>373</v>
      </c>
      <c r="S22" s="166">
        <f>T22/1000000</f>
        <v>6.25E-2</v>
      </c>
      <c r="T22" s="27">
        <v>62500</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A15" zoomScaleNormal="60" zoomScaleSheetLayoutView="100" workbookViewId="0">
      <selection activeCell="A25" sqref="A25:XFD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6" t="str">
        <f>'1. паспорт местоположение'!A5:C5</f>
        <v>Год раскрытия информации: 2026 год</v>
      </c>
      <c r="B6" s="186"/>
      <c r="C6" s="186"/>
      <c r="D6" s="186"/>
      <c r="E6" s="186"/>
      <c r="F6" s="186"/>
      <c r="G6" s="186"/>
      <c r="H6" s="186"/>
      <c r="I6" s="186"/>
      <c r="J6" s="186"/>
      <c r="K6" s="186"/>
      <c r="L6" s="186"/>
      <c r="M6" s="186"/>
      <c r="N6" s="186"/>
      <c r="O6" s="186"/>
      <c r="P6" s="186"/>
      <c r="Q6" s="186"/>
      <c r="R6" s="186"/>
      <c r="S6" s="186"/>
      <c r="T6" s="186"/>
    </row>
    <row r="7" spans="1:20" s="11" customFormat="1" x14ac:dyDescent="0.2">
      <c r="A7" s="16"/>
      <c r="H7" s="15"/>
    </row>
    <row r="8" spans="1:20" s="11" customFormat="1" ht="18.75" x14ac:dyDescent="0.2">
      <c r="A8" s="194" t="s">
        <v>7</v>
      </c>
      <c r="B8" s="194"/>
      <c r="C8" s="194"/>
      <c r="D8" s="194"/>
      <c r="E8" s="194"/>
      <c r="F8" s="194"/>
      <c r="G8" s="194"/>
      <c r="H8" s="194"/>
      <c r="I8" s="194"/>
      <c r="J8" s="194"/>
      <c r="K8" s="194"/>
      <c r="L8" s="194"/>
      <c r="M8" s="194"/>
      <c r="N8" s="194"/>
      <c r="O8" s="194"/>
      <c r="P8" s="194"/>
      <c r="Q8" s="194"/>
      <c r="R8" s="194"/>
      <c r="S8" s="194"/>
      <c r="T8" s="194"/>
    </row>
    <row r="9" spans="1:20" s="11" customFormat="1" ht="18.75" x14ac:dyDescent="0.2">
      <c r="A9" s="194"/>
      <c r="B9" s="194"/>
      <c r="C9" s="194"/>
      <c r="D9" s="194"/>
      <c r="E9" s="194"/>
      <c r="F9" s="194"/>
      <c r="G9" s="194"/>
      <c r="H9" s="194"/>
      <c r="I9" s="194"/>
      <c r="J9" s="194"/>
      <c r="K9" s="194"/>
      <c r="L9" s="194"/>
      <c r="M9" s="194"/>
      <c r="N9" s="194"/>
      <c r="O9" s="194"/>
      <c r="P9" s="194"/>
      <c r="Q9" s="194"/>
      <c r="R9" s="194"/>
      <c r="S9" s="194"/>
      <c r="T9" s="194"/>
    </row>
    <row r="10" spans="1:20" s="11" customFormat="1" ht="18.75" customHeight="1" x14ac:dyDescent="0.2">
      <c r="A10" s="194" t="str">
        <f>'1. паспорт местоположение'!A9:C9</f>
        <v>АО "Электросети Кубани" филиал "Геленджикэлектросеть"</v>
      </c>
      <c r="B10" s="194"/>
      <c r="C10" s="194"/>
      <c r="D10" s="194"/>
      <c r="E10" s="194"/>
      <c r="F10" s="194"/>
      <c r="G10" s="194"/>
      <c r="H10" s="194"/>
      <c r="I10" s="194"/>
      <c r="J10" s="194"/>
      <c r="K10" s="194"/>
      <c r="L10" s="194"/>
      <c r="M10" s="194"/>
      <c r="N10" s="194"/>
      <c r="O10" s="194"/>
      <c r="P10" s="194"/>
      <c r="Q10" s="194"/>
      <c r="R10" s="194"/>
      <c r="S10" s="194"/>
      <c r="T10" s="194"/>
    </row>
    <row r="11" spans="1:20" s="11" customFormat="1" ht="18.75" customHeight="1" x14ac:dyDescent="0.2">
      <c r="A11" s="198" t="s">
        <v>6</v>
      </c>
      <c r="B11" s="198"/>
      <c r="C11" s="198"/>
      <c r="D11" s="198"/>
      <c r="E11" s="198"/>
      <c r="F11" s="198"/>
      <c r="G11" s="198"/>
      <c r="H11" s="198"/>
      <c r="I11" s="198"/>
      <c r="J11" s="198"/>
      <c r="K11" s="198"/>
      <c r="L11" s="198"/>
      <c r="M11" s="198"/>
      <c r="N11" s="198"/>
      <c r="O11" s="198"/>
      <c r="P11" s="198"/>
      <c r="Q11" s="198"/>
      <c r="R11" s="198"/>
      <c r="S11" s="198"/>
      <c r="T11" s="198"/>
    </row>
    <row r="12" spans="1:20" s="11" customFormat="1" ht="18.75" x14ac:dyDescent="0.2">
      <c r="A12" s="194"/>
      <c r="B12" s="194"/>
      <c r="C12" s="194"/>
      <c r="D12" s="194"/>
      <c r="E12" s="194"/>
      <c r="F12" s="194"/>
      <c r="G12" s="194"/>
      <c r="H12" s="194"/>
      <c r="I12" s="194"/>
      <c r="J12" s="194"/>
      <c r="K12" s="194"/>
      <c r="L12" s="194"/>
      <c r="M12" s="194"/>
      <c r="N12" s="194"/>
      <c r="O12" s="194"/>
      <c r="P12" s="194"/>
      <c r="Q12" s="194"/>
      <c r="R12" s="194"/>
      <c r="S12" s="194"/>
      <c r="T12" s="194"/>
    </row>
    <row r="13" spans="1:20" s="11" customFormat="1" ht="18.75" customHeight="1" x14ac:dyDescent="0.2">
      <c r="A13" s="199" t="str">
        <f>'1. паспорт местоположение'!A12:C12</f>
        <v>P_Гж_25_ЛК15_017493</v>
      </c>
      <c r="B13" s="199"/>
      <c r="C13" s="199"/>
      <c r="D13" s="199"/>
      <c r="E13" s="199"/>
      <c r="F13" s="199"/>
      <c r="G13" s="199"/>
      <c r="H13" s="199"/>
      <c r="I13" s="199"/>
      <c r="J13" s="199"/>
      <c r="K13" s="199"/>
      <c r="L13" s="199"/>
      <c r="M13" s="199"/>
      <c r="N13" s="199"/>
      <c r="O13" s="199"/>
      <c r="P13" s="199"/>
      <c r="Q13" s="199"/>
      <c r="R13" s="199"/>
      <c r="S13" s="199"/>
      <c r="T13" s="199"/>
    </row>
    <row r="14" spans="1:20" s="11" customFormat="1" ht="18.75" customHeight="1" x14ac:dyDescent="0.2">
      <c r="A14" s="198" t="s">
        <v>5</v>
      </c>
      <c r="B14" s="198"/>
      <c r="C14" s="198"/>
      <c r="D14" s="198"/>
      <c r="E14" s="198"/>
      <c r="F14" s="198"/>
      <c r="G14" s="198"/>
      <c r="H14" s="198"/>
      <c r="I14" s="198"/>
      <c r="J14" s="198"/>
      <c r="K14" s="198"/>
      <c r="L14" s="198"/>
      <c r="M14" s="198"/>
      <c r="N14" s="198"/>
      <c r="O14" s="198"/>
      <c r="P14" s="198"/>
      <c r="Q14" s="198"/>
      <c r="R14" s="198"/>
      <c r="S14" s="198"/>
      <c r="T14" s="198"/>
    </row>
    <row r="15" spans="1:20" s="8" customFormat="1" ht="15.75" customHeight="1" x14ac:dyDescent="0.2">
      <c r="A15" s="200"/>
      <c r="B15" s="200"/>
      <c r="C15" s="200"/>
      <c r="D15" s="200"/>
      <c r="E15" s="200"/>
      <c r="F15" s="200"/>
      <c r="G15" s="200"/>
      <c r="H15" s="200"/>
      <c r="I15" s="200"/>
      <c r="J15" s="200"/>
      <c r="K15" s="200"/>
      <c r="L15" s="200"/>
      <c r="M15" s="200"/>
      <c r="N15" s="200"/>
      <c r="O15" s="200"/>
      <c r="P15" s="200"/>
      <c r="Q15" s="200"/>
      <c r="R15" s="200"/>
      <c r="S15" s="200"/>
      <c r="T15" s="200"/>
    </row>
    <row r="16" spans="1:20" s="3" customFormat="1" ht="18.75" x14ac:dyDescent="0.2">
      <c r="A16" s="199" t="str">
        <f>'1. паспорт местоположение'!A15:C15</f>
        <v xml:space="preserve">Электроснабжение ЭПУ потребителей в соответствии с договором на ТП № 1-34-25-0573 г. Геленджик </v>
      </c>
      <c r="B16" s="199"/>
      <c r="C16" s="199"/>
      <c r="D16" s="199"/>
      <c r="E16" s="199"/>
      <c r="F16" s="199"/>
      <c r="G16" s="199"/>
      <c r="H16" s="199"/>
      <c r="I16" s="199"/>
      <c r="J16" s="199"/>
      <c r="K16" s="199"/>
      <c r="L16" s="199"/>
      <c r="M16" s="199"/>
      <c r="N16" s="199"/>
      <c r="O16" s="199"/>
      <c r="P16" s="199"/>
      <c r="Q16" s="199"/>
      <c r="R16" s="199"/>
      <c r="S16" s="199"/>
      <c r="T16" s="199"/>
    </row>
    <row r="17" spans="1:20" s="3" customFormat="1" ht="15" customHeight="1" x14ac:dyDescent="0.2">
      <c r="A17" s="198" t="s">
        <v>3</v>
      </c>
      <c r="B17" s="198"/>
      <c r="C17" s="198"/>
      <c r="D17" s="198"/>
      <c r="E17" s="198"/>
      <c r="F17" s="198"/>
      <c r="G17" s="198"/>
      <c r="H17" s="198"/>
      <c r="I17" s="198"/>
      <c r="J17" s="198"/>
      <c r="K17" s="198"/>
      <c r="L17" s="198"/>
      <c r="M17" s="198"/>
      <c r="N17" s="198"/>
      <c r="O17" s="198"/>
      <c r="P17" s="198"/>
      <c r="Q17" s="198"/>
      <c r="R17" s="198"/>
      <c r="S17" s="198"/>
      <c r="T17" s="198"/>
    </row>
    <row r="18" spans="1:20" s="3" customFormat="1" ht="15" customHeight="1" x14ac:dyDescent="0.2">
      <c r="A18" s="201"/>
      <c r="B18" s="201"/>
      <c r="C18" s="201"/>
      <c r="D18" s="201"/>
      <c r="E18" s="201"/>
      <c r="F18" s="201"/>
      <c r="G18" s="201"/>
      <c r="H18" s="201"/>
      <c r="I18" s="201"/>
      <c r="J18" s="201"/>
      <c r="K18" s="201"/>
      <c r="L18" s="201"/>
      <c r="M18" s="201"/>
      <c r="N18" s="201"/>
      <c r="O18" s="201"/>
      <c r="P18" s="201"/>
      <c r="Q18" s="201"/>
      <c r="R18" s="201"/>
      <c r="S18" s="201"/>
      <c r="T18" s="201"/>
    </row>
    <row r="19" spans="1:20" s="3" customFormat="1" ht="15" customHeight="1" x14ac:dyDescent="0.2">
      <c r="A19" s="199" t="s">
        <v>341</v>
      </c>
      <c r="B19" s="199"/>
      <c r="C19" s="199"/>
      <c r="D19" s="199"/>
      <c r="E19" s="199"/>
      <c r="F19" s="199"/>
      <c r="G19" s="199"/>
      <c r="H19" s="199"/>
      <c r="I19" s="199"/>
      <c r="J19" s="199"/>
      <c r="K19" s="199"/>
      <c r="L19" s="199"/>
      <c r="M19" s="199"/>
      <c r="N19" s="199"/>
      <c r="O19" s="199"/>
      <c r="P19" s="199"/>
      <c r="Q19" s="199"/>
      <c r="R19" s="199"/>
      <c r="S19" s="199"/>
      <c r="T19" s="199"/>
    </row>
    <row r="20" spans="1:20" s="42" customFormat="1" ht="21" customHeight="1" x14ac:dyDescent="0.25">
      <c r="A20" s="217"/>
      <c r="B20" s="217"/>
      <c r="C20" s="217"/>
      <c r="D20" s="217"/>
      <c r="E20" s="217"/>
      <c r="F20" s="217"/>
      <c r="G20" s="217"/>
      <c r="H20" s="217"/>
      <c r="I20" s="217"/>
      <c r="J20" s="217"/>
      <c r="K20" s="217"/>
      <c r="L20" s="217"/>
      <c r="M20" s="217"/>
      <c r="N20" s="217"/>
      <c r="O20" s="217"/>
      <c r="P20" s="217"/>
      <c r="Q20" s="217"/>
      <c r="R20" s="217"/>
      <c r="S20" s="217"/>
      <c r="T20" s="217"/>
    </row>
    <row r="21" spans="1:20" ht="46.5" customHeight="1" x14ac:dyDescent="0.25">
      <c r="A21" s="211" t="s">
        <v>2</v>
      </c>
      <c r="B21" s="204" t="s">
        <v>210</v>
      </c>
      <c r="C21" s="205"/>
      <c r="D21" s="208" t="s">
        <v>105</v>
      </c>
      <c r="E21" s="204" t="s">
        <v>364</v>
      </c>
      <c r="F21" s="205"/>
      <c r="G21" s="204" t="s">
        <v>221</v>
      </c>
      <c r="H21" s="205"/>
      <c r="I21" s="204" t="s">
        <v>104</v>
      </c>
      <c r="J21" s="205"/>
      <c r="K21" s="208" t="s">
        <v>103</v>
      </c>
      <c r="L21" s="204" t="s">
        <v>102</v>
      </c>
      <c r="M21" s="205"/>
      <c r="N21" s="204" t="s">
        <v>361</v>
      </c>
      <c r="O21" s="205"/>
      <c r="P21" s="208" t="s">
        <v>101</v>
      </c>
      <c r="Q21" s="214" t="s">
        <v>100</v>
      </c>
      <c r="R21" s="215"/>
      <c r="S21" s="214" t="s">
        <v>99</v>
      </c>
      <c r="T21" s="216"/>
    </row>
    <row r="22" spans="1:20" ht="204.75" customHeight="1" x14ac:dyDescent="0.25">
      <c r="A22" s="212"/>
      <c r="B22" s="206"/>
      <c r="C22" s="207"/>
      <c r="D22" s="210"/>
      <c r="E22" s="206"/>
      <c r="F22" s="207"/>
      <c r="G22" s="206"/>
      <c r="H22" s="207"/>
      <c r="I22" s="206"/>
      <c r="J22" s="207"/>
      <c r="K22" s="209"/>
      <c r="L22" s="206"/>
      <c r="M22" s="207"/>
      <c r="N22" s="206"/>
      <c r="O22" s="207"/>
      <c r="P22" s="209"/>
      <c r="Q22" s="56" t="s">
        <v>98</v>
      </c>
      <c r="R22" s="56" t="s">
        <v>340</v>
      </c>
      <c r="S22" s="56" t="s">
        <v>97</v>
      </c>
      <c r="T22" s="56" t="s">
        <v>96</v>
      </c>
    </row>
    <row r="23" spans="1:20" ht="51.75" customHeight="1" x14ac:dyDescent="0.25">
      <c r="A23" s="213"/>
      <c r="B23" s="75" t="s">
        <v>94</v>
      </c>
      <c r="C23" s="75" t="s">
        <v>95</v>
      </c>
      <c r="D23" s="209"/>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40" customFormat="1" ht="12.75" x14ac:dyDescent="0.2">
      <c r="B25" s="41"/>
      <c r="C25" s="41"/>
      <c r="K25" s="41"/>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3" zoomScale="90" zoomScaleSheetLayoutView="90" workbookViewId="0">
      <selection activeCell="S25" sqref="S25"/>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4" t="s">
        <v>7</v>
      </c>
      <c r="F7" s="194"/>
      <c r="G7" s="194"/>
      <c r="H7" s="194"/>
      <c r="I7" s="194"/>
      <c r="J7" s="194"/>
      <c r="K7" s="194"/>
      <c r="L7" s="194"/>
      <c r="M7" s="194"/>
      <c r="N7" s="194"/>
      <c r="O7" s="194"/>
      <c r="P7" s="194"/>
      <c r="Q7" s="194"/>
      <c r="R7" s="194"/>
      <c r="S7" s="194"/>
      <c r="T7" s="194"/>
      <c r="U7" s="194"/>
      <c r="V7" s="194"/>
      <c r="W7" s="194"/>
      <c r="X7" s="194"/>
      <c r="Y7" s="19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6" t="str">
        <f>'1. паспорт местоположение'!A9:C9</f>
        <v>АО "Электросети Кубани" филиал "Геленджикэлектросеть"</v>
      </c>
      <c r="B9" s="186"/>
      <c r="C9" s="186"/>
      <c r="D9" s="186"/>
      <c r="E9" s="186" t="e">
        <f>'1. паспорт местоположение'!A9:C9</f>
        <v>#VALUE!</v>
      </c>
      <c r="F9" s="186"/>
      <c r="G9" s="186"/>
      <c r="H9" s="186"/>
      <c r="I9" s="186"/>
      <c r="J9" s="186"/>
      <c r="K9" s="186"/>
      <c r="L9" s="186"/>
      <c r="M9" s="186"/>
      <c r="N9" s="186"/>
      <c r="O9" s="186"/>
      <c r="P9" s="186"/>
      <c r="Q9" s="186"/>
      <c r="R9" s="186"/>
      <c r="S9" s="186"/>
      <c r="T9" s="186"/>
      <c r="U9" s="186"/>
      <c r="V9" s="186"/>
      <c r="W9" s="186"/>
      <c r="X9" s="186"/>
      <c r="Y9" s="186"/>
      <c r="Z9" s="186"/>
      <c r="AA9" s="186"/>
    </row>
    <row r="10" spans="1:27" s="11" customFormat="1" ht="18.75" customHeight="1" x14ac:dyDescent="0.2">
      <c r="E10" s="198" t="s">
        <v>6</v>
      </c>
      <c r="F10" s="198"/>
      <c r="G10" s="198"/>
      <c r="H10" s="198"/>
      <c r="I10" s="198"/>
      <c r="J10" s="198"/>
      <c r="K10" s="198"/>
      <c r="L10" s="198"/>
      <c r="M10" s="198"/>
      <c r="N10" s="198"/>
      <c r="O10" s="198"/>
      <c r="P10" s="198"/>
      <c r="Q10" s="198"/>
      <c r="R10" s="198"/>
      <c r="S10" s="198"/>
      <c r="T10" s="198"/>
      <c r="U10" s="198"/>
      <c r="V10" s="198"/>
      <c r="W10" s="198"/>
      <c r="X10" s="198"/>
      <c r="Y10" s="19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5" t="str">
        <f>'1. паспорт местоположение'!A12:C12</f>
        <v>P_Гж_25_ЛК15_017493</v>
      </c>
      <c r="B12" s="225"/>
      <c r="C12" s="225"/>
      <c r="D12" s="225"/>
      <c r="E12" s="225" t="s">
        <v>4</v>
      </c>
      <c r="F12" s="225"/>
      <c r="G12" s="225"/>
      <c r="H12" s="225"/>
      <c r="I12" s="225"/>
      <c r="J12" s="225"/>
      <c r="K12" s="225"/>
      <c r="L12" s="225"/>
      <c r="M12" s="225"/>
      <c r="N12" s="225"/>
      <c r="O12" s="225"/>
      <c r="P12" s="225"/>
      <c r="Q12" s="225"/>
      <c r="R12" s="225"/>
      <c r="S12" s="225"/>
      <c r="T12" s="225"/>
      <c r="U12" s="225"/>
      <c r="V12" s="225"/>
      <c r="W12" s="225"/>
      <c r="X12" s="225"/>
      <c r="Y12" s="225"/>
      <c r="Z12" s="225"/>
      <c r="AA12" s="225"/>
    </row>
    <row r="13" spans="1:27" s="11" customFormat="1" ht="18.75" customHeight="1" x14ac:dyDescent="0.2">
      <c r="E13" s="198" t="s">
        <v>5</v>
      </c>
      <c r="F13" s="198"/>
      <c r="G13" s="198"/>
      <c r="H13" s="198"/>
      <c r="I13" s="198"/>
      <c r="J13" s="198"/>
      <c r="K13" s="198"/>
      <c r="L13" s="198"/>
      <c r="M13" s="198"/>
      <c r="N13" s="198"/>
      <c r="O13" s="198"/>
      <c r="P13" s="198"/>
      <c r="Q13" s="198"/>
      <c r="R13" s="198"/>
      <c r="S13" s="198"/>
      <c r="T13" s="198"/>
      <c r="U13" s="198"/>
      <c r="V13" s="198"/>
      <c r="W13" s="198"/>
      <c r="X13" s="198"/>
      <c r="Y13" s="19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5" t="str">
        <f>'1. паспорт местоположение'!A15:C15</f>
        <v xml:space="preserve">Электроснабжение ЭПУ потребителей в соответствии с договором на ТП № 1-34-25-0573 г. Геленджик </v>
      </c>
      <c r="B15" s="225"/>
      <c r="C15" s="225"/>
      <c r="D15" s="225"/>
      <c r="E15" s="225" t="s">
        <v>4</v>
      </c>
      <c r="F15" s="225"/>
      <c r="G15" s="225"/>
      <c r="H15" s="225"/>
      <c r="I15" s="225"/>
      <c r="J15" s="225"/>
      <c r="K15" s="225"/>
      <c r="L15" s="225"/>
      <c r="M15" s="225"/>
      <c r="N15" s="225"/>
      <c r="O15" s="225"/>
      <c r="P15" s="225"/>
      <c r="Q15" s="225"/>
      <c r="R15" s="225"/>
      <c r="S15" s="225"/>
      <c r="T15" s="225"/>
      <c r="U15" s="225"/>
      <c r="V15" s="225"/>
      <c r="W15" s="225"/>
      <c r="X15" s="225"/>
      <c r="Y15" s="225"/>
      <c r="Z15" s="225"/>
      <c r="AA15" s="225"/>
    </row>
    <row r="16" spans="1:27" s="3" customFormat="1" ht="15" customHeight="1" x14ac:dyDescent="0.2">
      <c r="E16" s="198" t="s">
        <v>3</v>
      </c>
      <c r="F16" s="198"/>
      <c r="G16" s="198"/>
      <c r="H16" s="198"/>
      <c r="I16" s="198"/>
      <c r="J16" s="198"/>
      <c r="K16" s="198"/>
      <c r="L16" s="198"/>
      <c r="M16" s="198"/>
      <c r="N16" s="198"/>
      <c r="O16" s="198"/>
      <c r="P16" s="198"/>
      <c r="Q16" s="198"/>
      <c r="R16" s="198"/>
      <c r="S16" s="198"/>
      <c r="T16" s="198"/>
      <c r="U16" s="198"/>
      <c r="V16" s="198"/>
      <c r="W16" s="198"/>
      <c r="X16" s="198"/>
      <c r="Y16" s="1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9"/>
      <c r="F18" s="199"/>
      <c r="G18" s="199"/>
      <c r="H18" s="199"/>
      <c r="I18" s="199"/>
      <c r="J18" s="199"/>
      <c r="K18" s="199"/>
      <c r="L18" s="199"/>
      <c r="M18" s="199"/>
      <c r="N18" s="199"/>
      <c r="O18" s="199"/>
      <c r="P18" s="199"/>
      <c r="Q18" s="199"/>
      <c r="R18" s="199"/>
      <c r="S18" s="199"/>
      <c r="T18" s="199"/>
      <c r="U18" s="199"/>
      <c r="V18" s="199"/>
      <c r="W18" s="199"/>
      <c r="X18" s="199"/>
      <c r="Y18" s="199"/>
    </row>
    <row r="19" spans="1:27" ht="25.5" customHeight="1" x14ac:dyDescent="0.25">
      <c r="A19" s="199" t="s">
        <v>343</v>
      </c>
      <c r="B19" s="199"/>
      <c r="C19" s="199"/>
      <c r="D19" s="199"/>
      <c r="E19" s="199"/>
      <c r="F19" s="199"/>
      <c r="G19" s="199"/>
      <c r="H19" s="199"/>
      <c r="I19" s="199"/>
      <c r="J19" s="199"/>
      <c r="K19" s="199"/>
      <c r="L19" s="199"/>
      <c r="M19" s="199"/>
      <c r="N19" s="199"/>
      <c r="O19" s="199"/>
      <c r="P19" s="199"/>
      <c r="Q19" s="199"/>
      <c r="R19" s="199"/>
      <c r="S19" s="199"/>
      <c r="T19" s="199"/>
      <c r="U19" s="199"/>
      <c r="V19" s="199"/>
      <c r="W19" s="199"/>
      <c r="X19" s="199"/>
      <c r="Y19" s="199"/>
      <c r="Z19" s="199"/>
      <c r="AA19" s="199"/>
    </row>
    <row r="20" spans="1:27" s="42" customFormat="1" ht="21" customHeight="1" x14ac:dyDescent="0.25"/>
    <row r="21" spans="1:27" ht="15.75" customHeight="1" x14ac:dyDescent="0.25">
      <c r="A21" s="218" t="s">
        <v>2</v>
      </c>
      <c r="B21" s="221" t="s">
        <v>347</v>
      </c>
      <c r="C21" s="222"/>
      <c r="D21" s="221" t="s">
        <v>349</v>
      </c>
      <c r="E21" s="222"/>
      <c r="F21" s="214" t="s">
        <v>87</v>
      </c>
      <c r="G21" s="216"/>
      <c r="H21" s="216"/>
      <c r="I21" s="215"/>
      <c r="J21" s="218" t="s">
        <v>350</v>
      </c>
      <c r="K21" s="221" t="s">
        <v>351</v>
      </c>
      <c r="L21" s="222"/>
      <c r="M21" s="221" t="s">
        <v>352</v>
      </c>
      <c r="N21" s="222"/>
      <c r="O21" s="221" t="s">
        <v>342</v>
      </c>
      <c r="P21" s="222"/>
      <c r="Q21" s="221" t="s">
        <v>110</v>
      </c>
      <c r="R21" s="222"/>
      <c r="S21" s="218" t="s">
        <v>109</v>
      </c>
      <c r="T21" s="218" t="s">
        <v>353</v>
      </c>
      <c r="U21" s="218" t="s">
        <v>348</v>
      </c>
      <c r="V21" s="221" t="s">
        <v>108</v>
      </c>
      <c r="W21" s="222"/>
      <c r="X21" s="214" t="s">
        <v>100</v>
      </c>
      <c r="Y21" s="216"/>
      <c r="Z21" s="214" t="s">
        <v>99</v>
      </c>
      <c r="AA21" s="216"/>
    </row>
    <row r="22" spans="1:27" ht="216" customHeight="1" x14ac:dyDescent="0.25">
      <c r="A22" s="219"/>
      <c r="B22" s="223"/>
      <c r="C22" s="224"/>
      <c r="D22" s="223"/>
      <c r="E22" s="224"/>
      <c r="F22" s="214" t="s">
        <v>107</v>
      </c>
      <c r="G22" s="215"/>
      <c r="H22" s="214" t="s">
        <v>106</v>
      </c>
      <c r="I22" s="215"/>
      <c r="J22" s="220"/>
      <c r="K22" s="223"/>
      <c r="L22" s="224"/>
      <c r="M22" s="223"/>
      <c r="N22" s="224"/>
      <c r="O22" s="223"/>
      <c r="P22" s="224"/>
      <c r="Q22" s="223"/>
      <c r="R22" s="224"/>
      <c r="S22" s="220"/>
      <c r="T22" s="220"/>
      <c r="U22" s="220"/>
      <c r="V22" s="223"/>
      <c r="W22" s="224"/>
      <c r="X22" s="56" t="s">
        <v>98</v>
      </c>
      <c r="Y22" s="56" t="s">
        <v>340</v>
      </c>
      <c r="Z22" s="56" t="s">
        <v>97</v>
      </c>
      <c r="AA22" s="56" t="s">
        <v>96</v>
      </c>
    </row>
    <row r="23" spans="1:27" ht="60" customHeight="1" x14ac:dyDescent="0.25">
      <c r="A23" s="220"/>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78.75" x14ac:dyDescent="0.25">
      <c r="A25" s="60">
        <v>1</v>
      </c>
      <c r="B25" s="156" t="s">
        <v>226</v>
      </c>
      <c r="C25" s="156" t="s">
        <v>422</v>
      </c>
      <c r="D25" s="60" t="s">
        <v>373</v>
      </c>
      <c r="E25" s="60" t="s">
        <v>373</v>
      </c>
      <c r="F25" s="60" t="s">
        <v>226</v>
      </c>
      <c r="G25" s="60">
        <v>0.4</v>
      </c>
      <c r="H25" s="60" t="s">
        <v>226</v>
      </c>
      <c r="I25" s="60">
        <v>0.4</v>
      </c>
      <c r="J25" s="60">
        <v>2026</v>
      </c>
      <c r="K25" s="60" t="s">
        <v>226</v>
      </c>
      <c r="L25" s="60">
        <v>1</v>
      </c>
      <c r="M25" s="60" t="s">
        <v>373</v>
      </c>
      <c r="N25" s="156" t="s">
        <v>414</v>
      </c>
      <c r="O25" s="60" t="s">
        <v>226</v>
      </c>
      <c r="P25" s="60" t="s">
        <v>409</v>
      </c>
      <c r="Q25" s="60" t="s">
        <v>373</v>
      </c>
      <c r="R25" s="60">
        <v>0.13600000000000001</v>
      </c>
      <c r="S25" s="60" t="s">
        <v>373</v>
      </c>
      <c r="T25" s="60" t="s">
        <v>373</v>
      </c>
      <c r="U25" s="60" t="s">
        <v>373</v>
      </c>
      <c r="V25" s="60" t="s">
        <v>373</v>
      </c>
      <c r="W25" s="60" t="s">
        <v>373</v>
      </c>
      <c r="X25" s="60" t="s">
        <v>373</v>
      </c>
      <c r="Y25" s="60" t="s">
        <v>373</v>
      </c>
      <c r="Z25" s="157" t="s">
        <v>373</v>
      </c>
      <c r="AA25" s="60" t="s">
        <v>373</v>
      </c>
    </row>
    <row r="26" spans="1:27" x14ac:dyDescent="0.25">
      <c r="X26" s="58"/>
      <c r="Y26" s="59"/>
      <c r="Z26" s="39"/>
      <c r="AA26" s="39"/>
    </row>
    <row r="27" spans="1:27" s="40" customFormat="1" ht="12.75" x14ac:dyDescent="0.2">
      <c r="A27" s="41"/>
      <c r="B27" s="41"/>
      <c r="C27" s="4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6" t="str">
        <f>'1. паспорт местоположение'!A5:C5</f>
        <v>Год раскрытия информации: 2026 год</v>
      </c>
      <c r="B5" s="186"/>
      <c r="C5" s="186"/>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4" t="s">
        <v>7</v>
      </c>
      <c r="B7" s="194"/>
      <c r="C7" s="194"/>
      <c r="D7" s="12"/>
      <c r="E7" s="12"/>
      <c r="F7" s="12"/>
      <c r="G7" s="12"/>
      <c r="H7" s="12"/>
      <c r="I7" s="12"/>
      <c r="J7" s="12"/>
      <c r="K7" s="12"/>
      <c r="L7" s="12"/>
      <c r="M7" s="12"/>
      <c r="N7" s="12"/>
      <c r="O7" s="12"/>
      <c r="P7" s="12"/>
      <c r="Q7" s="12"/>
      <c r="R7" s="12"/>
      <c r="S7" s="12"/>
      <c r="T7" s="12"/>
    </row>
    <row r="8" spans="1:28" s="11" customFormat="1" ht="18.75" x14ac:dyDescent="0.2">
      <c r="A8" s="194"/>
      <c r="B8" s="194"/>
      <c r="C8" s="194"/>
      <c r="D8" s="13"/>
      <c r="E8" s="13"/>
      <c r="F8" s="13"/>
      <c r="G8" s="12"/>
      <c r="H8" s="12"/>
      <c r="I8" s="12"/>
      <c r="J8" s="12"/>
      <c r="K8" s="12"/>
      <c r="L8" s="12"/>
      <c r="M8" s="12"/>
      <c r="N8" s="12"/>
      <c r="O8" s="12"/>
      <c r="P8" s="12"/>
      <c r="Q8" s="12"/>
      <c r="R8" s="12"/>
      <c r="S8" s="12"/>
      <c r="T8" s="12"/>
    </row>
    <row r="9" spans="1:28" s="11" customFormat="1" ht="18.75" x14ac:dyDescent="0.2">
      <c r="A9" s="194" t="str">
        <f>'1. паспорт местоположение'!A9:C9</f>
        <v>АО "Электросети Кубани" филиал "Геленджикэлектросеть"</v>
      </c>
      <c r="B9" s="194"/>
      <c r="C9" s="194"/>
      <c r="D9" s="7"/>
      <c r="E9" s="7"/>
      <c r="F9" s="7"/>
      <c r="G9" s="12"/>
      <c r="H9" s="12"/>
      <c r="I9" s="12"/>
      <c r="J9" s="12"/>
      <c r="K9" s="12"/>
      <c r="L9" s="12"/>
      <c r="M9" s="12"/>
      <c r="N9" s="12"/>
      <c r="O9" s="12"/>
      <c r="P9" s="12"/>
      <c r="Q9" s="12"/>
      <c r="R9" s="12"/>
      <c r="S9" s="12"/>
      <c r="T9" s="12"/>
    </row>
    <row r="10" spans="1:28" s="11" customFormat="1" ht="18.75" x14ac:dyDescent="0.2">
      <c r="A10" s="198" t="s">
        <v>6</v>
      </c>
      <c r="B10" s="198"/>
      <c r="C10" s="198"/>
      <c r="D10" s="5"/>
      <c r="E10" s="5"/>
      <c r="F10" s="5"/>
      <c r="G10" s="12"/>
      <c r="H10" s="12"/>
      <c r="I10" s="12"/>
      <c r="J10" s="12"/>
      <c r="K10" s="12"/>
      <c r="L10" s="12"/>
      <c r="M10" s="12"/>
      <c r="N10" s="12"/>
      <c r="O10" s="12"/>
      <c r="P10" s="12"/>
      <c r="Q10" s="12"/>
      <c r="R10" s="12"/>
      <c r="S10" s="12"/>
      <c r="T10" s="12"/>
    </row>
    <row r="11" spans="1:28" s="11" customFormat="1" ht="18.75" x14ac:dyDescent="0.2">
      <c r="A11" s="194"/>
      <c r="B11" s="194"/>
      <c r="C11" s="194"/>
      <c r="D11" s="13"/>
      <c r="E11" s="13"/>
      <c r="F11" s="13"/>
      <c r="G11" s="12"/>
      <c r="H11" s="12"/>
      <c r="I11" s="12"/>
      <c r="J11" s="12"/>
      <c r="K11" s="12"/>
      <c r="L11" s="12"/>
      <c r="M11" s="12"/>
      <c r="N11" s="12"/>
      <c r="O11" s="12"/>
      <c r="P11" s="12"/>
      <c r="Q11" s="12"/>
      <c r="R11" s="12"/>
      <c r="S11" s="12"/>
      <c r="T11" s="12"/>
    </row>
    <row r="12" spans="1:28" s="11" customFormat="1" ht="18.75" x14ac:dyDescent="0.2">
      <c r="A12" s="226" t="str">
        <f>'1. паспорт местоположение'!A12:C12</f>
        <v>P_Гж_25_ЛК15_017493</v>
      </c>
      <c r="B12" s="226"/>
      <c r="C12" s="226"/>
      <c r="D12" s="7"/>
      <c r="E12" s="7"/>
      <c r="F12" s="7"/>
      <c r="G12" s="12"/>
      <c r="H12" s="12"/>
      <c r="I12" s="12"/>
      <c r="J12" s="12"/>
      <c r="K12" s="12"/>
      <c r="L12" s="12"/>
      <c r="M12" s="12"/>
      <c r="N12" s="12"/>
      <c r="O12" s="12"/>
      <c r="P12" s="12"/>
      <c r="Q12" s="12"/>
      <c r="R12" s="12"/>
      <c r="S12" s="12"/>
      <c r="T12" s="12"/>
    </row>
    <row r="13" spans="1:28" s="11" customFormat="1" ht="18.75" x14ac:dyDescent="0.2">
      <c r="A13" s="198" t="s">
        <v>5</v>
      </c>
      <c r="B13" s="198"/>
      <c r="C13" s="198"/>
      <c r="D13" s="5"/>
      <c r="E13" s="5"/>
      <c r="F13" s="5"/>
      <c r="G13" s="12"/>
      <c r="H13" s="12"/>
      <c r="I13" s="12"/>
      <c r="J13" s="12"/>
      <c r="K13" s="12"/>
      <c r="L13" s="12"/>
      <c r="M13" s="12"/>
      <c r="N13" s="12"/>
      <c r="O13" s="12"/>
      <c r="P13" s="12"/>
      <c r="Q13" s="12"/>
      <c r="R13" s="12"/>
      <c r="S13" s="12"/>
      <c r="T13" s="12"/>
    </row>
    <row r="14" spans="1:28" s="8" customFormat="1" ht="15.75" customHeight="1" x14ac:dyDescent="0.2">
      <c r="A14" s="200"/>
      <c r="B14" s="200"/>
      <c r="C14" s="200"/>
      <c r="D14" s="9"/>
      <c r="E14" s="9"/>
      <c r="F14" s="9"/>
      <c r="G14" s="9"/>
      <c r="H14" s="9"/>
      <c r="I14" s="9"/>
      <c r="J14" s="9"/>
      <c r="K14" s="9"/>
      <c r="L14" s="9"/>
      <c r="M14" s="9"/>
      <c r="N14" s="9"/>
      <c r="O14" s="9"/>
      <c r="P14" s="9"/>
      <c r="Q14" s="9"/>
      <c r="R14" s="9"/>
      <c r="S14" s="9"/>
      <c r="T14" s="9"/>
    </row>
    <row r="15" spans="1:28" s="3" customFormat="1" ht="66" customHeight="1" x14ac:dyDescent="0.2">
      <c r="A15" s="202" t="str">
        <f>'1. паспорт местоположение'!A15:C15</f>
        <v xml:space="preserve">Электроснабжение ЭПУ потребителей в соответствии с договором на ТП № 1-34-25-0573 г. Геленджик </v>
      </c>
      <c r="B15" s="202"/>
      <c r="C15" s="202"/>
      <c r="D15" s="7"/>
      <c r="E15" s="7"/>
      <c r="F15" s="7"/>
      <c r="G15" s="7"/>
      <c r="H15" s="7"/>
      <c r="I15" s="7"/>
      <c r="J15" s="7"/>
      <c r="K15" s="7"/>
      <c r="L15" s="7"/>
      <c r="M15" s="7"/>
      <c r="N15" s="7"/>
      <c r="O15" s="7"/>
      <c r="P15" s="7"/>
      <c r="Q15" s="7"/>
      <c r="R15" s="7"/>
      <c r="S15" s="7"/>
      <c r="T15" s="7"/>
    </row>
    <row r="16" spans="1:28" s="3" customFormat="1" ht="15" customHeight="1" x14ac:dyDescent="0.2">
      <c r="A16" s="198" t="s">
        <v>3</v>
      </c>
      <c r="B16" s="198"/>
      <c r="C16" s="198"/>
      <c r="D16" s="5"/>
      <c r="E16" s="5"/>
      <c r="F16" s="5"/>
      <c r="G16" s="5"/>
      <c r="H16" s="5"/>
      <c r="I16" s="5"/>
      <c r="J16" s="5"/>
      <c r="K16" s="5"/>
      <c r="L16" s="5"/>
      <c r="M16" s="5"/>
      <c r="N16" s="5"/>
      <c r="O16" s="5"/>
      <c r="P16" s="5"/>
      <c r="Q16" s="5"/>
      <c r="R16" s="5"/>
      <c r="S16" s="5"/>
      <c r="T16" s="5"/>
    </row>
    <row r="17" spans="1:20" s="3" customFormat="1" ht="15" customHeight="1" x14ac:dyDescent="0.2">
      <c r="A17" s="201"/>
      <c r="B17" s="201"/>
      <c r="C17" s="201"/>
      <c r="D17" s="4"/>
      <c r="E17" s="4"/>
      <c r="F17" s="4"/>
      <c r="G17" s="4"/>
      <c r="H17" s="4"/>
      <c r="I17" s="4"/>
      <c r="J17" s="4"/>
      <c r="K17" s="4"/>
      <c r="L17" s="4"/>
      <c r="M17" s="4"/>
      <c r="N17" s="4"/>
      <c r="O17" s="4"/>
      <c r="P17" s="4"/>
      <c r="Q17" s="4"/>
    </row>
    <row r="18" spans="1:20" s="3" customFormat="1" ht="27.75" customHeight="1" x14ac:dyDescent="0.2">
      <c r="A18" s="202" t="s">
        <v>336</v>
      </c>
      <c r="B18" s="202"/>
      <c r="C18" s="202"/>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410</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423</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2025</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402</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4" t="s">
        <v>7</v>
      </c>
      <c r="B7" s="194"/>
      <c r="C7" s="194"/>
      <c r="D7" s="194"/>
      <c r="E7" s="194"/>
      <c r="F7" s="194"/>
      <c r="G7" s="194"/>
      <c r="H7" s="194"/>
      <c r="I7" s="194"/>
      <c r="J7" s="194"/>
      <c r="K7" s="194"/>
      <c r="L7" s="194"/>
      <c r="M7" s="194"/>
      <c r="N7" s="194"/>
      <c r="O7" s="194"/>
      <c r="P7" s="12"/>
      <c r="Q7" s="12"/>
      <c r="R7" s="12"/>
      <c r="S7" s="12"/>
      <c r="T7" s="12"/>
      <c r="U7" s="12"/>
      <c r="V7" s="12"/>
      <c r="W7" s="12"/>
      <c r="X7" s="12"/>
      <c r="Y7" s="12"/>
      <c r="Z7" s="12"/>
    </row>
    <row r="8" spans="1:28" s="11" customFormat="1" ht="18.75" x14ac:dyDescent="0.2">
      <c r="A8" s="194"/>
      <c r="B8" s="194"/>
      <c r="C8" s="194"/>
      <c r="D8" s="194"/>
      <c r="E8" s="194"/>
      <c r="F8" s="194"/>
      <c r="G8" s="194"/>
      <c r="H8" s="194"/>
      <c r="I8" s="194"/>
      <c r="J8" s="194"/>
      <c r="K8" s="194"/>
      <c r="L8" s="194"/>
      <c r="M8" s="194"/>
      <c r="N8" s="194"/>
      <c r="O8" s="194"/>
      <c r="P8" s="12"/>
      <c r="Q8" s="12"/>
      <c r="R8" s="12"/>
      <c r="S8" s="12"/>
      <c r="T8" s="12"/>
      <c r="U8" s="12"/>
      <c r="V8" s="12"/>
      <c r="W8" s="12"/>
      <c r="X8" s="12"/>
      <c r="Y8" s="12"/>
      <c r="Z8" s="12"/>
    </row>
    <row r="9" spans="1:28" s="11" customFormat="1" ht="18.75" x14ac:dyDescent="0.2">
      <c r="A9" s="194" t="str">
        <f>'1. паспорт местоположение'!A9:C9</f>
        <v>АО "Электросети Кубани" филиал "Геленджикэлектросеть"</v>
      </c>
      <c r="B9" s="194"/>
      <c r="C9" s="194"/>
      <c r="D9" s="194"/>
      <c r="E9" s="194"/>
      <c r="F9" s="194"/>
      <c r="G9" s="194"/>
      <c r="H9" s="194"/>
      <c r="I9" s="194"/>
      <c r="J9" s="194"/>
      <c r="K9" s="194"/>
      <c r="L9" s="194"/>
      <c r="M9" s="194"/>
      <c r="N9" s="194"/>
      <c r="O9" s="194"/>
      <c r="P9" s="12"/>
      <c r="Q9" s="12"/>
      <c r="R9" s="12"/>
      <c r="S9" s="12"/>
      <c r="T9" s="12"/>
      <c r="U9" s="12"/>
      <c r="V9" s="12"/>
      <c r="W9" s="12"/>
      <c r="X9" s="12"/>
      <c r="Y9" s="12"/>
      <c r="Z9" s="12"/>
    </row>
    <row r="10" spans="1:28" s="11" customFormat="1" ht="18.75" x14ac:dyDescent="0.2">
      <c r="A10" s="198" t="s">
        <v>6</v>
      </c>
      <c r="B10" s="198"/>
      <c r="C10" s="198"/>
      <c r="D10" s="198"/>
      <c r="E10" s="198"/>
      <c r="F10" s="198"/>
      <c r="G10" s="198"/>
      <c r="H10" s="198"/>
      <c r="I10" s="198"/>
      <c r="J10" s="198"/>
      <c r="K10" s="198"/>
      <c r="L10" s="198"/>
      <c r="M10" s="198"/>
      <c r="N10" s="198"/>
      <c r="O10" s="198"/>
      <c r="P10" s="12"/>
      <c r="Q10" s="12"/>
      <c r="R10" s="12"/>
      <c r="S10" s="12"/>
      <c r="T10" s="12"/>
      <c r="U10" s="12"/>
      <c r="V10" s="12"/>
      <c r="W10" s="12"/>
      <c r="X10" s="12"/>
      <c r="Y10" s="12"/>
      <c r="Z10" s="12"/>
    </row>
    <row r="11" spans="1:28" s="11" customFormat="1" ht="18.75" x14ac:dyDescent="0.2">
      <c r="A11" s="194"/>
      <c r="B11" s="194"/>
      <c r="C11" s="194"/>
      <c r="D11" s="194"/>
      <c r="E11" s="194"/>
      <c r="F11" s="194"/>
      <c r="G11" s="194"/>
      <c r="H11" s="194"/>
      <c r="I11" s="194"/>
      <c r="J11" s="194"/>
      <c r="K11" s="194"/>
      <c r="L11" s="194"/>
      <c r="M11" s="194"/>
      <c r="N11" s="194"/>
      <c r="O11" s="194"/>
      <c r="P11" s="12"/>
      <c r="Q11" s="12"/>
      <c r="R11" s="12"/>
      <c r="S11" s="12"/>
      <c r="T11" s="12"/>
      <c r="U11" s="12"/>
      <c r="V11" s="12"/>
      <c r="W11" s="12"/>
      <c r="X11" s="12"/>
      <c r="Y11" s="12"/>
      <c r="Z11" s="12"/>
    </row>
    <row r="12" spans="1:28" s="11" customFormat="1" ht="18.75" x14ac:dyDescent="0.2">
      <c r="A12" s="199" t="str">
        <f>'1. паспорт местоположение'!A12:C12</f>
        <v>P_Гж_25_ЛК15_017493</v>
      </c>
      <c r="B12" s="199"/>
      <c r="C12" s="199"/>
      <c r="D12" s="199"/>
      <c r="E12" s="199"/>
      <c r="F12" s="199"/>
      <c r="G12" s="199"/>
      <c r="H12" s="199"/>
      <c r="I12" s="199"/>
      <c r="J12" s="199"/>
      <c r="K12" s="199"/>
      <c r="L12" s="199"/>
      <c r="M12" s="199"/>
      <c r="N12" s="199"/>
      <c r="O12" s="199"/>
      <c r="P12" s="12"/>
      <c r="Q12" s="12"/>
      <c r="R12" s="12"/>
      <c r="S12" s="12"/>
      <c r="T12" s="12"/>
      <c r="U12" s="12"/>
      <c r="V12" s="12"/>
      <c r="W12" s="12"/>
      <c r="X12" s="12"/>
      <c r="Y12" s="12"/>
      <c r="Z12" s="12"/>
    </row>
    <row r="13" spans="1:28" s="11" customFormat="1" ht="18.75" x14ac:dyDescent="0.2">
      <c r="A13" s="198" t="s">
        <v>5</v>
      </c>
      <c r="B13" s="198"/>
      <c r="C13" s="198"/>
      <c r="D13" s="198"/>
      <c r="E13" s="198"/>
      <c r="F13" s="198"/>
      <c r="G13" s="198"/>
      <c r="H13" s="198"/>
      <c r="I13" s="198"/>
      <c r="J13" s="198"/>
      <c r="K13" s="198"/>
      <c r="L13" s="198"/>
      <c r="M13" s="198"/>
      <c r="N13" s="198"/>
      <c r="O13" s="198"/>
      <c r="P13" s="12"/>
      <c r="Q13" s="12"/>
      <c r="R13" s="12"/>
      <c r="S13" s="12"/>
      <c r="T13" s="12"/>
      <c r="U13" s="12"/>
      <c r="V13" s="12"/>
      <c r="W13" s="12"/>
      <c r="X13" s="12"/>
      <c r="Y13" s="12"/>
      <c r="Z13" s="12"/>
    </row>
    <row r="14" spans="1:28" s="8" customFormat="1" ht="15.75" customHeight="1" x14ac:dyDescent="0.2">
      <c r="A14" s="200"/>
      <c r="B14" s="200"/>
      <c r="C14" s="200"/>
      <c r="D14" s="200"/>
      <c r="E14" s="200"/>
      <c r="F14" s="200"/>
      <c r="G14" s="200"/>
      <c r="H14" s="200"/>
      <c r="I14" s="200"/>
      <c r="J14" s="200"/>
      <c r="K14" s="200"/>
      <c r="L14" s="200"/>
      <c r="M14" s="200"/>
      <c r="N14" s="200"/>
      <c r="O14" s="200"/>
      <c r="P14" s="9"/>
      <c r="Q14" s="9"/>
      <c r="R14" s="9"/>
      <c r="S14" s="9"/>
      <c r="T14" s="9"/>
      <c r="U14" s="9"/>
      <c r="V14" s="9"/>
      <c r="W14" s="9"/>
      <c r="X14" s="9"/>
      <c r="Y14" s="9"/>
      <c r="Z14" s="9"/>
    </row>
    <row r="15" spans="1:28" s="3" customFormat="1" ht="18.75" x14ac:dyDescent="0.2">
      <c r="A15" s="199" t="str">
        <f>'1. паспорт местоположение'!A15:C15</f>
        <v xml:space="preserve">Электроснабжение ЭПУ потребителей в соответствии с договором на ТП № 1-34-25-0573 г. Геленджик </v>
      </c>
      <c r="B15" s="199"/>
      <c r="C15" s="199"/>
      <c r="D15" s="199"/>
      <c r="E15" s="199"/>
      <c r="F15" s="199"/>
      <c r="G15" s="199"/>
      <c r="H15" s="199"/>
      <c r="I15" s="199"/>
      <c r="J15" s="199"/>
      <c r="K15" s="199"/>
      <c r="L15" s="199"/>
      <c r="M15" s="199"/>
      <c r="N15" s="199"/>
      <c r="O15" s="199"/>
      <c r="P15" s="7"/>
      <c r="Q15" s="7"/>
      <c r="R15" s="7"/>
      <c r="S15" s="7"/>
      <c r="T15" s="7"/>
      <c r="U15" s="7"/>
      <c r="V15" s="7"/>
      <c r="W15" s="7"/>
      <c r="X15" s="7"/>
      <c r="Y15" s="7"/>
      <c r="Z15" s="7"/>
    </row>
    <row r="16" spans="1:28" s="3" customFormat="1" ht="15" customHeight="1" x14ac:dyDescent="0.2">
      <c r="A16" s="198" t="s">
        <v>3</v>
      </c>
      <c r="B16" s="198"/>
      <c r="C16" s="198"/>
      <c r="D16" s="198"/>
      <c r="E16" s="198"/>
      <c r="F16" s="198"/>
      <c r="G16" s="198"/>
      <c r="H16" s="198"/>
      <c r="I16" s="198"/>
      <c r="J16" s="198"/>
      <c r="K16" s="198"/>
      <c r="L16" s="198"/>
      <c r="M16" s="198"/>
      <c r="N16" s="198"/>
      <c r="O16" s="198"/>
      <c r="P16" s="5"/>
      <c r="Q16" s="5"/>
      <c r="R16" s="5"/>
      <c r="S16" s="5"/>
      <c r="T16" s="5"/>
      <c r="U16" s="5"/>
      <c r="V16" s="5"/>
      <c r="W16" s="5"/>
      <c r="X16" s="5"/>
      <c r="Y16" s="5"/>
      <c r="Z16" s="5"/>
    </row>
    <row r="17" spans="1:26" s="3" customFormat="1" ht="15" customHeight="1" x14ac:dyDescent="0.2">
      <c r="A17" s="201"/>
      <c r="B17" s="201"/>
      <c r="C17" s="201"/>
      <c r="D17" s="201"/>
      <c r="E17" s="201"/>
      <c r="F17" s="201"/>
      <c r="G17" s="201"/>
      <c r="H17" s="201"/>
      <c r="I17" s="201"/>
      <c r="J17" s="201"/>
      <c r="K17" s="201"/>
      <c r="L17" s="201"/>
      <c r="M17" s="201"/>
      <c r="N17" s="201"/>
      <c r="O17" s="201"/>
      <c r="P17" s="4"/>
      <c r="Q17" s="4"/>
      <c r="R17" s="4"/>
      <c r="S17" s="4"/>
      <c r="T17" s="4"/>
      <c r="U17" s="4"/>
      <c r="V17" s="4"/>
      <c r="W17" s="4"/>
    </row>
    <row r="18" spans="1:26" s="3" customFormat="1" ht="91.5" customHeight="1" x14ac:dyDescent="0.2">
      <c r="A18" s="230" t="s">
        <v>344</v>
      </c>
      <c r="B18" s="230"/>
      <c r="C18" s="230"/>
      <c r="D18" s="230"/>
      <c r="E18" s="230"/>
      <c r="F18" s="230"/>
      <c r="G18" s="230"/>
      <c r="H18" s="230"/>
      <c r="I18" s="230"/>
      <c r="J18" s="230"/>
      <c r="K18" s="230"/>
      <c r="L18" s="230"/>
      <c r="M18" s="230"/>
      <c r="N18" s="230"/>
      <c r="O18" s="230"/>
      <c r="P18" s="6"/>
      <c r="Q18" s="6"/>
      <c r="R18" s="6"/>
      <c r="S18" s="6"/>
      <c r="T18" s="6"/>
      <c r="U18" s="6"/>
      <c r="V18" s="6"/>
      <c r="W18" s="6"/>
      <c r="X18" s="6"/>
      <c r="Y18" s="6"/>
      <c r="Z18" s="6"/>
    </row>
    <row r="19" spans="1:26" s="3" customFormat="1" ht="78" customHeight="1" x14ac:dyDescent="0.2">
      <c r="A19" s="193" t="s">
        <v>2</v>
      </c>
      <c r="B19" s="193" t="s">
        <v>81</v>
      </c>
      <c r="C19" s="193" t="s">
        <v>80</v>
      </c>
      <c r="D19" s="193" t="s">
        <v>72</v>
      </c>
      <c r="E19" s="227" t="s">
        <v>79</v>
      </c>
      <c r="F19" s="228"/>
      <c r="G19" s="228"/>
      <c r="H19" s="228"/>
      <c r="I19" s="229"/>
      <c r="J19" s="193" t="s">
        <v>78</v>
      </c>
      <c r="K19" s="193"/>
      <c r="L19" s="193"/>
      <c r="M19" s="193"/>
      <c r="N19" s="193"/>
      <c r="O19" s="193"/>
      <c r="P19" s="4"/>
      <c r="Q19" s="4"/>
      <c r="R19" s="4"/>
      <c r="S19" s="4"/>
      <c r="T19" s="4"/>
      <c r="U19" s="4"/>
      <c r="V19" s="4"/>
      <c r="W19" s="4"/>
    </row>
    <row r="20" spans="1:26" s="3" customFormat="1" ht="51" customHeight="1" x14ac:dyDescent="0.2">
      <c r="A20" s="193"/>
      <c r="B20" s="193"/>
      <c r="C20" s="193"/>
      <c r="D20" s="193"/>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6" t="str">
        <f>'1. паспорт местоположение'!A5:C5</f>
        <v>Год раскрытия информации: 2026 год</v>
      </c>
      <c r="B5" s="186"/>
      <c r="C5" s="186"/>
      <c r="D5" s="186"/>
      <c r="E5" s="186"/>
      <c r="F5" s="186"/>
      <c r="G5" s="186"/>
      <c r="H5" s="186"/>
      <c r="I5" s="186"/>
      <c r="J5" s="186"/>
      <c r="K5" s="186"/>
      <c r="L5" s="186"/>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4" t="s">
        <v>7</v>
      </c>
      <c r="B7" s="194"/>
      <c r="C7" s="194"/>
      <c r="D7" s="194"/>
      <c r="E7" s="194"/>
      <c r="F7" s="194"/>
      <c r="G7" s="194"/>
      <c r="H7" s="194"/>
      <c r="I7" s="194"/>
      <c r="J7" s="194"/>
      <c r="K7" s="194"/>
      <c r="L7" s="194"/>
    </row>
    <row r="8" spans="1:43" ht="18.75" x14ac:dyDescent="0.25">
      <c r="A8" s="194"/>
      <c r="B8" s="194"/>
      <c r="C8" s="194"/>
      <c r="D8" s="194"/>
      <c r="E8" s="194"/>
      <c r="F8" s="194"/>
      <c r="G8" s="194"/>
      <c r="H8" s="194"/>
      <c r="I8" s="194"/>
      <c r="J8" s="194"/>
      <c r="K8" s="194"/>
      <c r="L8" s="194"/>
    </row>
    <row r="9" spans="1:43" ht="18.75" x14ac:dyDescent="0.25">
      <c r="A9" s="194" t="str">
        <f>'1. паспорт местоположение'!A9:C9</f>
        <v>АО "Электросети Кубани" филиал "Геленджикэлектросеть"</v>
      </c>
      <c r="B9" s="194"/>
      <c r="C9" s="194"/>
      <c r="D9" s="194"/>
      <c r="E9" s="194"/>
      <c r="F9" s="194"/>
      <c r="G9" s="194"/>
      <c r="H9" s="194"/>
      <c r="I9" s="194"/>
      <c r="J9" s="194"/>
      <c r="K9" s="194"/>
      <c r="L9" s="194"/>
    </row>
    <row r="10" spans="1:43" x14ac:dyDescent="0.25">
      <c r="A10" s="198" t="s">
        <v>6</v>
      </c>
      <c r="B10" s="198"/>
      <c r="C10" s="198"/>
      <c r="D10" s="198"/>
      <c r="E10" s="198"/>
      <c r="F10" s="198"/>
      <c r="G10" s="198"/>
      <c r="H10" s="198"/>
      <c r="I10" s="198"/>
      <c r="J10" s="198"/>
      <c r="K10" s="198"/>
      <c r="L10" s="198"/>
    </row>
    <row r="11" spans="1:43" ht="18.75" x14ac:dyDescent="0.25">
      <c r="A11" s="194"/>
      <c r="B11" s="194"/>
      <c r="C11" s="194"/>
      <c r="D11" s="194"/>
      <c r="E11" s="194"/>
      <c r="F11" s="194"/>
      <c r="G11" s="194"/>
      <c r="H11" s="194"/>
      <c r="I11" s="194"/>
      <c r="J11" s="194"/>
      <c r="K11" s="194"/>
      <c r="L11" s="194"/>
    </row>
    <row r="12" spans="1:43" ht="18.75" x14ac:dyDescent="0.25">
      <c r="A12" s="199" t="str">
        <f>'1. паспорт местоположение'!A12:C12</f>
        <v>P_Гж_25_ЛК15_017493</v>
      </c>
      <c r="B12" s="199"/>
      <c r="C12" s="199"/>
      <c r="D12" s="199"/>
      <c r="E12" s="199"/>
      <c r="F12" s="199"/>
      <c r="G12" s="199"/>
      <c r="H12" s="199"/>
      <c r="I12" s="199"/>
      <c r="J12" s="199"/>
      <c r="K12" s="199"/>
      <c r="L12" s="199"/>
    </row>
    <row r="13" spans="1:43" x14ac:dyDescent="0.25">
      <c r="A13" s="198" t="s">
        <v>5</v>
      </c>
      <c r="B13" s="198"/>
      <c r="C13" s="198"/>
      <c r="D13" s="198"/>
      <c r="E13" s="198"/>
      <c r="F13" s="198"/>
      <c r="G13" s="198"/>
      <c r="H13" s="198"/>
      <c r="I13" s="198"/>
      <c r="J13" s="198"/>
      <c r="K13" s="198"/>
      <c r="L13" s="198"/>
    </row>
    <row r="14" spans="1:43" ht="18.75" x14ac:dyDescent="0.25">
      <c r="A14" s="200"/>
      <c r="B14" s="200"/>
      <c r="C14" s="200"/>
      <c r="D14" s="200"/>
      <c r="E14" s="200"/>
      <c r="F14" s="200"/>
      <c r="G14" s="200"/>
      <c r="H14" s="200"/>
      <c r="I14" s="200"/>
      <c r="J14" s="200"/>
      <c r="K14" s="200"/>
      <c r="L14" s="200"/>
    </row>
    <row r="15" spans="1:43" ht="18.75" x14ac:dyDescent="0.25">
      <c r="A15" s="199" t="str">
        <f>'1. паспорт местоположение'!A15:C15</f>
        <v xml:space="preserve">Электроснабжение ЭПУ потребителей в соответствии с договором на ТП № 1-34-25-0573 г. Геленджик </v>
      </c>
      <c r="B15" s="199"/>
      <c r="C15" s="199"/>
      <c r="D15" s="199"/>
      <c r="E15" s="199"/>
      <c r="F15" s="199"/>
      <c r="G15" s="199"/>
      <c r="H15" s="199"/>
      <c r="I15" s="199"/>
      <c r="J15" s="199"/>
      <c r="K15" s="199"/>
      <c r="L15" s="199"/>
    </row>
    <row r="16" spans="1:43" x14ac:dyDescent="0.25">
      <c r="A16" s="198" t="s">
        <v>3</v>
      </c>
      <c r="B16" s="198"/>
      <c r="C16" s="198"/>
      <c r="D16" s="198"/>
      <c r="E16" s="198"/>
      <c r="F16" s="198"/>
      <c r="G16" s="198"/>
      <c r="H16" s="198"/>
      <c r="I16" s="198"/>
      <c r="J16" s="198"/>
      <c r="K16" s="198"/>
      <c r="L16" s="198"/>
    </row>
    <row r="17" spans="1:12" ht="15.75" customHeight="1" x14ac:dyDescent="0.25">
      <c r="L17" s="138"/>
    </row>
    <row r="18" spans="1:12" x14ac:dyDescent="0.25">
      <c r="K18" s="139"/>
    </row>
    <row r="19" spans="1:12" ht="15.75" customHeight="1" x14ac:dyDescent="0.25">
      <c r="A19" s="241" t="s">
        <v>380</v>
      </c>
      <c r="B19" s="241"/>
      <c r="C19" s="241"/>
      <c r="D19" s="241"/>
      <c r="E19" s="241"/>
      <c r="F19" s="241"/>
      <c r="G19" s="241"/>
      <c r="H19" s="241"/>
      <c r="I19" s="241"/>
      <c r="J19" s="241"/>
      <c r="K19" s="241"/>
      <c r="L19" s="241"/>
    </row>
    <row r="20" spans="1:12" x14ac:dyDescent="0.25">
      <c r="A20" s="45"/>
      <c r="B20" s="45"/>
      <c r="C20" s="140"/>
      <c r="D20" s="140"/>
      <c r="E20" s="140"/>
      <c r="F20" s="140"/>
      <c r="G20" s="140"/>
      <c r="H20" s="140"/>
      <c r="I20" s="140"/>
      <c r="J20" s="140"/>
      <c r="K20" s="140"/>
      <c r="L20" s="140"/>
    </row>
    <row r="21" spans="1:12" ht="28.5" customHeight="1" x14ac:dyDescent="0.25">
      <c r="A21" s="231" t="s">
        <v>209</v>
      </c>
      <c r="B21" s="231" t="s">
        <v>208</v>
      </c>
      <c r="C21" s="237" t="s">
        <v>279</v>
      </c>
      <c r="D21" s="237"/>
      <c r="E21" s="237"/>
      <c r="F21" s="237"/>
      <c r="G21" s="237"/>
      <c r="H21" s="237"/>
      <c r="I21" s="232" t="s">
        <v>207</v>
      </c>
      <c r="J21" s="234" t="s">
        <v>281</v>
      </c>
      <c r="K21" s="231" t="s">
        <v>206</v>
      </c>
      <c r="L21" s="233" t="s">
        <v>280</v>
      </c>
    </row>
    <row r="22" spans="1:12" ht="58.5" customHeight="1" x14ac:dyDescent="0.25">
      <c r="A22" s="231"/>
      <c r="B22" s="231"/>
      <c r="C22" s="238" t="s">
        <v>1</v>
      </c>
      <c r="D22" s="238"/>
      <c r="E22" s="64"/>
      <c r="F22" s="65"/>
      <c r="G22" s="239" t="s">
        <v>0</v>
      </c>
      <c r="H22" s="240"/>
      <c r="I22" s="232"/>
      <c r="J22" s="235"/>
      <c r="K22" s="231"/>
      <c r="L22" s="233"/>
    </row>
    <row r="23" spans="1:12" ht="47.25" x14ac:dyDescent="0.25">
      <c r="A23" s="231"/>
      <c r="B23" s="231"/>
      <c r="C23" s="82" t="s">
        <v>205</v>
      </c>
      <c r="D23" s="82" t="s">
        <v>204</v>
      </c>
      <c r="E23" s="82" t="s">
        <v>205</v>
      </c>
      <c r="F23" s="82" t="s">
        <v>204</v>
      </c>
      <c r="G23" s="82" t="s">
        <v>205</v>
      </c>
      <c r="H23" s="82" t="s">
        <v>204</v>
      </c>
      <c r="I23" s="232"/>
      <c r="J23" s="236"/>
      <c r="K23" s="231"/>
      <c r="L23" s="233"/>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43925</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43925</v>
      </c>
      <c r="D31" s="160">
        <v>44127</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44127</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44127</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44127</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44127</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43925</v>
      </c>
      <c r="D38" s="160">
        <f>D39</f>
        <v>44296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43925</v>
      </c>
      <c r="D39" s="160">
        <v>44296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44296</v>
      </c>
      <c r="D41" s="162">
        <v>44710</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44296</v>
      </c>
      <c r="D42" s="162">
        <f t="shared" si="0"/>
        <v>44710</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44296</v>
      </c>
      <c r="D43" s="162">
        <f t="shared" si="0"/>
        <v>44710</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44296</v>
      </c>
      <c r="D44" s="162">
        <f t="shared" si="0"/>
        <v>44710</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44296</v>
      </c>
      <c r="D45" s="162">
        <f>D44</f>
        <v>44710</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44710</v>
      </c>
      <c r="D47" s="162">
        <v>44711</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44711</v>
      </c>
      <c r="D48" s="162">
        <v>44712</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44711</v>
      </c>
      <c r="D49" s="162">
        <f t="shared" ref="D49:D54" si="2">D48</f>
        <v>44712</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44711</v>
      </c>
      <c r="D50" s="162">
        <f t="shared" si="2"/>
        <v>44712</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44711</v>
      </c>
      <c r="D51" s="162">
        <f t="shared" si="2"/>
        <v>44712</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44711</v>
      </c>
      <c r="D52" s="162">
        <f t="shared" si="2"/>
        <v>44712</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44711</v>
      </c>
      <c r="D53" s="162">
        <f t="shared" si="2"/>
        <v>44712</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44711</v>
      </c>
      <c r="D54" s="162">
        <f t="shared" si="2"/>
        <v>44712</v>
      </c>
      <c r="E54" s="163" t="s">
        <v>226</v>
      </c>
      <c r="F54" s="163" t="s">
        <v>226</v>
      </c>
      <c r="G54" s="158">
        <v>1</v>
      </c>
      <c r="H54" s="143" t="s">
        <v>226</v>
      </c>
      <c r="I54" s="158">
        <v>1</v>
      </c>
      <c r="J54" s="143" t="s">
        <v>373</v>
      </c>
      <c r="K54" s="143" t="s">
        <v>373</v>
      </c>
      <c r="L54" s="143" t="s">
        <v>373</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19" zoomScale="70" zoomScaleNormal="70" zoomScaleSheetLayoutView="70" workbookViewId="0">
      <selection activeCell="E29" sqref="E29"/>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row>
    <row r="5" spans="1:29" ht="18.75" x14ac:dyDescent="0.25">
      <c r="A5" s="103"/>
      <c r="B5" s="103"/>
      <c r="C5" s="103"/>
      <c r="D5" s="103"/>
      <c r="E5" s="103"/>
      <c r="F5" s="103"/>
      <c r="L5" s="103"/>
      <c r="M5" s="103"/>
      <c r="AC5" s="33"/>
    </row>
    <row r="6" spans="1:29" ht="18.75" x14ac:dyDescent="0.25">
      <c r="A6" s="194" t="s">
        <v>7</v>
      </c>
      <c r="B6" s="194"/>
      <c r="C6" s="194"/>
      <c r="D6" s="194"/>
      <c r="E6" s="194"/>
      <c r="F6" s="194"/>
      <c r="G6" s="194"/>
      <c r="H6" s="194"/>
      <c r="I6" s="194"/>
      <c r="J6" s="194"/>
      <c r="K6" s="194"/>
      <c r="L6" s="194"/>
      <c r="M6" s="194"/>
      <c r="N6" s="194"/>
      <c r="O6" s="194"/>
      <c r="P6" s="194"/>
      <c r="Q6" s="194"/>
      <c r="R6" s="194"/>
      <c r="S6" s="194"/>
      <c r="T6" s="194"/>
      <c r="U6" s="194"/>
      <c r="V6" s="194"/>
      <c r="W6" s="194"/>
      <c r="X6" s="194"/>
      <c r="Y6" s="194"/>
      <c r="Z6" s="194"/>
      <c r="AA6" s="194"/>
      <c r="AB6" s="194"/>
      <c r="AC6" s="194"/>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4" t="str">
        <f>'1. паспорт местоположение'!A9:C9</f>
        <v>АО "Электросети Кубани" филиал "Геленджикэлектросеть"</v>
      </c>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194"/>
      <c r="AB8" s="194"/>
      <c r="AC8" s="194"/>
    </row>
    <row r="9" spans="1:29" ht="18.75" customHeight="1" x14ac:dyDescent="0.25">
      <c r="A9" s="198" t="s">
        <v>6</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9" t="str">
        <f>'1. паспорт местоположение'!A12:C12</f>
        <v>P_Гж_25_ЛК15_017493</v>
      </c>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row>
    <row r="12" spans="1:29" x14ac:dyDescent="0.25">
      <c r="A12" s="198" t="s">
        <v>5</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9" t="str">
        <f>'1. паспорт местоположение'!A15:C15</f>
        <v xml:space="preserve">Электроснабжение ЭПУ потребителей в соответствии с договором на ТП № 1-34-25-0573 г. Геленджик </v>
      </c>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row>
    <row r="15" spans="1:29" ht="15.75" customHeight="1" x14ac:dyDescent="0.25">
      <c r="A15" s="198" t="s">
        <v>3</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row>
    <row r="16" spans="1:29" x14ac:dyDescent="0.25">
      <c r="A16" s="251"/>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53" t="s">
        <v>381</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1" t="s">
        <v>175</v>
      </c>
      <c r="B20" s="231" t="s">
        <v>174</v>
      </c>
      <c r="C20" s="231" t="s">
        <v>173</v>
      </c>
      <c r="D20" s="231"/>
      <c r="E20" s="252" t="s">
        <v>172</v>
      </c>
      <c r="F20" s="252"/>
      <c r="G20" s="231" t="s">
        <v>395</v>
      </c>
      <c r="H20" s="246" t="s">
        <v>379</v>
      </c>
      <c r="I20" s="247"/>
      <c r="J20" s="247"/>
      <c r="K20" s="248"/>
      <c r="L20" s="242" t="s">
        <v>392</v>
      </c>
      <c r="M20" s="242"/>
      <c r="N20" s="242"/>
      <c r="O20" s="242"/>
      <c r="P20" s="242" t="s">
        <v>405</v>
      </c>
      <c r="Q20" s="242"/>
      <c r="R20" s="242"/>
      <c r="S20" s="242"/>
      <c r="T20" s="246" t="s">
        <v>408</v>
      </c>
      <c r="U20" s="247"/>
      <c r="V20" s="247"/>
      <c r="W20" s="248"/>
      <c r="X20" s="246" t="s">
        <v>411</v>
      </c>
      <c r="Y20" s="247"/>
      <c r="Z20" s="247"/>
      <c r="AA20" s="248"/>
      <c r="AB20" s="254" t="s">
        <v>171</v>
      </c>
      <c r="AC20" s="254"/>
      <c r="AD20" s="106"/>
      <c r="AE20" s="106"/>
    </row>
    <row r="21" spans="1:31" ht="99.75" customHeight="1" x14ac:dyDescent="0.25">
      <c r="A21" s="231"/>
      <c r="B21" s="231"/>
      <c r="C21" s="231"/>
      <c r="D21" s="231"/>
      <c r="E21" s="252"/>
      <c r="F21" s="252"/>
      <c r="G21" s="231"/>
      <c r="H21" s="244" t="s">
        <v>1</v>
      </c>
      <c r="I21" s="245"/>
      <c r="J21" s="244" t="s">
        <v>170</v>
      </c>
      <c r="K21" s="245"/>
      <c r="L21" s="231" t="s">
        <v>1</v>
      </c>
      <c r="M21" s="231"/>
      <c r="N21" s="231" t="s">
        <v>170</v>
      </c>
      <c r="O21" s="231"/>
      <c r="P21" s="231" t="s">
        <v>1</v>
      </c>
      <c r="Q21" s="231"/>
      <c r="R21" s="231" t="s">
        <v>170</v>
      </c>
      <c r="S21" s="231"/>
      <c r="T21" s="244" t="s">
        <v>1</v>
      </c>
      <c r="U21" s="245"/>
      <c r="V21" s="244" t="s">
        <v>170</v>
      </c>
      <c r="W21" s="245"/>
      <c r="X21" s="244" t="s">
        <v>1</v>
      </c>
      <c r="Y21" s="245"/>
      <c r="Z21" s="244" t="s">
        <v>170</v>
      </c>
      <c r="AA21" s="245"/>
      <c r="AB21" s="254"/>
      <c r="AC21" s="254"/>
    </row>
    <row r="22" spans="1:31" ht="89.25" customHeight="1" x14ac:dyDescent="0.25">
      <c r="A22" s="231"/>
      <c r="B22" s="231"/>
      <c r="C22" s="81" t="s">
        <v>1</v>
      </c>
      <c r="D22" s="81" t="s">
        <v>168</v>
      </c>
      <c r="E22" s="46" t="s">
        <v>393</v>
      </c>
      <c r="F22" s="46" t="s">
        <v>394</v>
      </c>
      <c r="G22" s="231"/>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3.5540000000000002E-2</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f>D29</f>
        <v>3.5540000000000002E-2</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51">
        <f>D29</f>
        <v>3.5540000000000002E-2</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3.5540000000000002E-2</v>
      </c>
      <c r="E29" s="170">
        <v>0</v>
      </c>
      <c r="F29" s="171">
        <f t="shared" si="3"/>
        <v>0</v>
      </c>
      <c r="G29" s="170"/>
      <c r="H29" s="170"/>
      <c r="I29" s="170" t="s">
        <v>373</v>
      </c>
      <c r="J29" s="170"/>
      <c r="K29" s="170" t="s">
        <v>373</v>
      </c>
      <c r="L29" s="170"/>
      <c r="M29" s="170" t="s">
        <v>373</v>
      </c>
      <c r="N29" s="170"/>
      <c r="O29" s="170" t="s">
        <v>373</v>
      </c>
      <c r="P29" s="170"/>
      <c r="Q29" s="170" t="s">
        <v>373</v>
      </c>
      <c r="R29" s="170"/>
      <c r="S29" s="170">
        <f>D29</f>
        <v>3.5540000000000002E-2</v>
      </c>
      <c r="T29" s="170"/>
      <c r="U29" s="170" t="s">
        <v>373</v>
      </c>
      <c r="V29" s="170"/>
      <c r="W29" s="170" t="s">
        <v>373</v>
      </c>
      <c r="X29" s="170"/>
      <c r="Y29" s="170" t="s">
        <v>373</v>
      </c>
      <c r="Z29" s="170"/>
      <c r="AA29" s="170" t="s">
        <v>373</v>
      </c>
      <c r="AB29" s="172">
        <f t="shared" si="1"/>
        <v>0</v>
      </c>
      <c r="AC29" s="172">
        <f>D29</f>
        <v>3.5540000000000002E-2</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c r="E37" s="46"/>
      <c r="F37" s="137">
        <f t="shared" si="5"/>
        <v>0</v>
      </c>
      <c r="G37" s="46"/>
      <c r="H37" s="46"/>
      <c r="I37" s="46"/>
      <c r="J37" s="46"/>
      <c r="K37" s="46"/>
      <c r="L37" s="46"/>
      <c r="M37" s="46"/>
      <c r="N37" s="46"/>
      <c r="O37" s="46"/>
      <c r="P37" s="46"/>
      <c r="Q37" s="46"/>
      <c r="R37" s="46"/>
      <c r="S37" s="46"/>
      <c r="T37" s="46"/>
      <c r="U37" s="46"/>
      <c r="V37" s="46"/>
      <c r="W37" s="46"/>
      <c r="X37" s="46"/>
      <c r="Y37" s="46"/>
      <c r="Z37" s="46"/>
      <c r="AA37" s="46"/>
      <c r="AB37" s="51">
        <f t="shared" si="1"/>
        <v>0</v>
      </c>
      <c r="AC37" s="51">
        <f t="shared" si="2"/>
        <v>0</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v>0.13600000000000001</v>
      </c>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4">
        <f>D39</f>
        <v>0.13600000000000001</v>
      </c>
      <c r="T39" s="170"/>
      <c r="U39" s="170" t="s">
        <v>373</v>
      </c>
      <c r="V39" s="170"/>
      <c r="W39" s="170" t="s">
        <v>373</v>
      </c>
      <c r="X39" s="170"/>
      <c r="Y39" s="170" t="s">
        <v>373</v>
      </c>
      <c r="Z39" s="170"/>
      <c r="AA39" s="170" t="s">
        <v>373</v>
      </c>
      <c r="AB39" s="172">
        <f t="shared" si="1"/>
        <v>0</v>
      </c>
      <c r="AC39" s="172">
        <f>D39</f>
        <v>0.13600000000000001</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c r="E41" s="46"/>
      <c r="F41" s="137">
        <f t="shared" si="5"/>
        <v>0</v>
      </c>
      <c r="G41" s="46"/>
      <c r="H41" s="46"/>
      <c r="I41" s="46"/>
      <c r="J41" s="46"/>
      <c r="K41" s="46"/>
      <c r="L41" s="46"/>
      <c r="M41" s="170" t="s">
        <v>373</v>
      </c>
      <c r="N41" s="170"/>
      <c r="O41" s="170" t="s">
        <v>373</v>
      </c>
      <c r="P41" s="170"/>
      <c r="Q41" s="170" t="s">
        <v>373</v>
      </c>
      <c r="R41" s="170"/>
      <c r="S41" s="170" t="s">
        <v>373</v>
      </c>
      <c r="T41" s="170"/>
      <c r="U41" s="170" t="s">
        <v>373</v>
      </c>
      <c r="V41" s="170"/>
      <c r="W41" s="170" t="s">
        <v>373</v>
      </c>
      <c r="X41" s="170"/>
      <c r="Y41" s="170" t="s">
        <v>373</v>
      </c>
      <c r="Z41" s="170"/>
      <c r="AA41" s="170" t="s">
        <v>373</v>
      </c>
      <c r="AB41" s="51">
        <f t="shared" si="1"/>
        <v>0</v>
      </c>
      <c r="AC41" s="51">
        <f t="shared" si="2"/>
        <v>0</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c r="E45" s="46"/>
      <c r="F45" s="137">
        <f t="shared" si="5"/>
        <v>0</v>
      </c>
      <c r="G45" s="46"/>
      <c r="H45" s="46"/>
      <c r="I45" s="46"/>
      <c r="J45" s="46"/>
      <c r="K45" s="46"/>
      <c r="L45" s="46"/>
      <c r="M45" s="46"/>
      <c r="N45" s="46"/>
      <c r="O45" s="46"/>
      <c r="P45" s="46"/>
      <c r="Q45" s="46"/>
      <c r="R45" s="46"/>
      <c r="S45" s="46"/>
      <c r="T45" s="46"/>
      <c r="U45" s="46"/>
      <c r="V45" s="46"/>
      <c r="W45" s="46"/>
      <c r="X45" s="46"/>
      <c r="Y45" s="46"/>
      <c r="Z45" s="46"/>
      <c r="AA45" s="46"/>
      <c r="AB45" s="51">
        <f t="shared" si="1"/>
        <v>0</v>
      </c>
      <c r="AC45" s="51">
        <f t="shared" si="2"/>
        <v>0</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f>D39</f>
        <v>0.13600000000000001</v>
      </c>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4">
        <f>D39</f>
        <v>0.13600000000000001</v>
      </c>
      <c r="T47" s="170"/>
      <c r="U47" s="170" t="s">
        <v>373</v>
      </c>
      <c r="V47" s="170"/>
      <c r="W47" s="170" t="s">
        <v>373</v>
      </c>
      <c r="X47" s="170"/>
      <c r="Y47" s="170" t="s">
        <v>373</v>
      </c>
      <c r="Z47" s="170"/>
      <c r="AA47" s="170" t="s">
        <v>373</v>
      </c>
      <c r="AB47" s="172">
        <f t="shared" si="1"/>
        <v>0</v>
      </c>
      <c r="AC47" s="172">
        <f>D39</f>
        <v>0.13600000000000001</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c r="E49" s="46"/>
      <c r="F49" s="137">
        <f t="shared" ref="F49" si="8">E49-G49</f>
        <v>0</v>
      </c>
      <c r="G49" s="46"/>
      <c r="H49" s="46"/>
      <c r="I49" s="46"/>
      <c r="J49" s="46"/>
      <c r="K49" s="46"/>
      <c r="L49" s="46"/>
      <c r="M49" s="170" t="s">
        <v>373</v>
      </c>
      <c r="N49" s="170"/>
      <c r="O49" s="170" t="s">
        <v>373</v>
      </c>
      <c r="P49" s="170"/>
      <c r="Q49" s="170" t="s">
        <v>373</v>
      </c>
      <c r="R49" s="170"/>
      <c r="S49" s="170" t="s">
        <v>373</v>
      </c>
      <c r="T49" s="170"/>
      <c r="U49" s="170" t="s">
        <v>373</v>
      </c>
      <c r="V49" s="170"/>
      <c r="W49" s="170" t="s">
        <v>373</v>
      </c>
      <c r="X49" s="170"/>
      <c r="Y49" s="170" t="s">
        <v>373</v>
      </c>
      <c r="Z49" s="170"/>
      <c r="AA49" s="170" t="s">
        <v>373</v>
      </c>
      <c r="AB49" s="51">
        <f t="shared" si="1"/>
        <v>0</v>
      </c>
      <c r="AC49" s="51">
        <f t="shared" si="2"/>
        <v>0</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c r="E54" s="81"/>
      <c r="F54" s="137">
        <f t="shared" si="5"/>
        <v>0</v>
      </c>
      <c r="G54" s="46"/>
      <c r="H54" s="46"/>
      <c r="I54" s="46"/>
      <c r="J54" s="46"/>
      <c r="K54" s="46"/>
      <c r="L54" s="46"/>
      <c r="M54" s="46"/>
      <c r="N54" s="46"/>
      <c r="O54" s="46"/>
      <c r="P54" s="46"/>
      <c r="Q54" s="46"/>
      <c r="R54" s="46"/>
      <c r="S54" s="46"/>
      <c r="T54" s="46"/>
      <c r="U54" s="46"/>
      <c r="V54" s="46"/>
      <c r="W54" s="46"/>
      <c r="X54" s="46"/>
      <c r="Y54" s="46"/>
      <c r="Z54" s="46"/>
      <c r="AA54" s="46"/>
      <c r="AB54" s="51">
        <f t="shared" si="1"/>
        <v>0</v>
      </c>
      <c r="AC54" s="51">
        <f t="shared" si="2"/>
        <v>0</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f>D39</f>
        <v>0.13600000000000001</v>
      </c>
      <c r="E56" s="174">
        <f>C56</f>
        <v>0</v>
      </c>
      <c r="F56" s="171">
        <f t="shared" si="5"/>
        <v>0</v>
      </c>
      <c r="G56" s="174"/>
      <c r="H56" s="174">
        <f>C56</f>
        <v>0</v>
      </c>
      <c r="I56" s="174">
        <f>H56</f>
        <v>0</v>
      </c>
      <c r="J56" s="174">
        <f>K56</f>
        <v>0</v>
      </c>
      <c r="K56" s="174"/>
      <c r="L56" s="170"/>
      <c r="M56" s="170" t="s">
        <v>373</v>
      </c>
      <c r="N56" s="170"/>
      <c r="O56" s="170" t="s">
        <v>373</v>
      </c>
      <c r="P56" s="170"/>
      <c r="Q56" s="170" t="s">
        <v>373</v>
      </c>
      <c r="R56" s="170"/>
      <c r="S56" s="174">
        <f>D39</f>
        <v>0.13600000000000001</v>
      </c>
      <c r="T56" s="170"/>
      <c r="U56" s="170" t="s">
        <v>373</v>
      </c>
      <c r="V56" s="170"/>
      <c r="W56" s="170" t="s">
        <v>373</v>
      </c>
      <c r="X56" s="170"/>
      <c r="Y56" s="170" t="s">
        <v>373</v>
      </c>
      <c r="Z56" s="170"/>
      <c r="AA56" s="170" t="s">
        <v>373</v>
      </c>
      <c r="AB56" s="172">
        <f t="shared" si="1"/>
        <v>0</v>
      </c>
      <c r="AC56" s="172">
        <f>D39</f>
        <v>0.13600000000000001</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50"/>
      <c r="C66" s="250"/>
      <c r="D66" s="250"/>
      <c r="E66" s="250"/>
      <c r="F66" s="250"/>
      <c r="G66" s="250"/>
      <c r="H66" s="250"/>
      <c r="I66" s="250"/>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49"/>
      <c r="C68" s="249"/>
      <c r="D68" s="249"/>
      <c r="E68" s="249"/>
      <c r="F68" s="249"/>
      <c r="G68" s="249"/>
      <c r="H68" s="249"/>
      <c r="I68" s="249"/>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50"/>
      <c r="C70" s="250"/>
      <c r="D70" s="250"/>
      <c r="E70" s="250"/>
      <c r="F70" s="250"/>
      <c r="G70" s="250"/>
      <c r="H70" s="250"/>
      <c r="I70" s="250"/>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50"/>
      <c r="C72" s="250"/>
      <c r="D72" s="250"/>
      <c r="E72" s="250"/>
      <c r="F72" s="250"/>
      <c r="G72" s="250"/>
      <c r="H72" s="250"/>
      <c r="I72" s="250"/>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49"/>
      <c r="C73" s="249"/>
      <c r="D73" s="249"/>
      <c r="E73" s="249"/>
      <c r="F73" s="249"/>
      <c r="G73" s="249"/>
      <c r="H73" s="249"/>
      <c r="I73" s="249"/>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50"/>
      <c r="C74" s="250"/>
      <c r="D74" s="250"/>
      <c r="E74" s="250"/>
      <c r="F74" s="250"/>
      <c r="G74" s="250"/>
      <c r="H74" s="250"/>
      <c r="I74" s="250"/>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3"/>
      <c r="C75" s="243"/>
      <c r="D75" s="243"/>
      <c r="E75" s="243"/>
      <c r="F75" s="243"/>
      <c r="G75" s="243"/>
      <c r="H75" s="243"/>
      <c r="I75" s="243"/>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49"/>
      <c r="C77" s="249"/>
      <c r="D77" s="249"/>
      <c r="E77" s="249"/>
      <c r="F77" s="249"/>
      <c r="G77" s="249"/>
      <c r="H77" s="249"/>
      <c r="I77" s="249"/>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P20:S20"/>
    <mergeCell ref="P21:Q21"/>
    <mergeCell ref="R21:S21"/>
    <mergeCell ref="B75:I75"/>
    <mergeCell ref="Z21:AA21"/>
    <mergeCell ref="X21:Y21"/>
    <mergeCell ref="V21:W21"/>
    <mergeCell ref="T21:U21"/>
    <mergeCell ref="X20:AA20"/>
    <mergeCell ref="T20:W20"/>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O26" sqref="O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c r="AS5" s="186"/>
      <c r="AT5" s="186"/>
      <c r="AU5" s="186"/>
      <c r="AV5" s="186"/>
    </row>
    <row r="6" spans="1:48" ht="18.75" x14ac:dyDescent="0.3">
      <c r="AV6" s="14"/>
    </row>
    <row r="7" spans="1:48" ht="18.75" x14ac:dyDescent="0.25">
      <c r="A7" s="194" t="s">
        <v>7</v>
      </c>
      <c r="B7" s="194"/>
      <c r="C7" s="194"/>
      <c r="D7" s="194"/>
      <c r="E7" s="194"/>
      <c r="F7" s="194"/>
      <c r="G7" s="194"/>
      <c r="H7" s="194"/>
      <c r="I7" s="194"/>
      <c r="J7" s="194"/>
      <c r="K7" s="194"/>
      <c r="L7" s="194"/>
      <c r="M7" s="194"/>
      <c r="N7" s="194"/>
      <c r="O7" s="194"/>
      <c r="P7" s="194"/>
      <c r="Q7" s="194"/>
      <c r="R7" s="194"/>
      <c r="S7" s="194"/>
      <c r="T7" s="194"/>
      <c r="U7" s="194"/>
      <c r="V7" s="194"/>
      <c r="W7" s="194"/>
      <c r="X7" s="194"/>
      <c r="Y7" s="194"/>
      <c r="Z7" s="194"/>
      <c r="AA7" s="194"/>
      <c r="AB7" s="194"/>
      <c r="AC7" s="194"/>
      <c r="AD7" s="194"/>
      <c r="AE7" s="194"/>
      <c r="AF7" s="194"/>
      <c r="AG7" s="194"/>
      <c r="AH7" s="194"/>
      <c r="AI7" s="194"/>
      <c r="AJ7" s="194"/>
      <c r="AK7" s="194"/>
      <c r="AL7" s="194"/>
      <c r="AM7" s="194"/>
      <c r="AN7" s="194"/>
      <c r="AO7" s="194"/>
      <c r="AP7" s="194"/>
      <c r="AQ7" s="194"/>
      <c r="AR7" s="194"/>
      <c r="AS7" s="194"/>
      <c r="AT7" s="194"/>
      <c r="AU7" s="194"/>
      <c r="AV7" s="194"/>
    </row>
    <row r="8" spans="1:48" ht="18.75" x14ac:dyDescent="0.25">
      <c r="A8" s="194"/>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194"/>
      <c r="AB8" s="194"/>
      <c r="AC8" s="194"/>
      <c r="AD8" s="194"/>
      <c r="AE8" s="194"/>
      <c r="AF8" s="194"/>
      <c r="AG8" s="194"/>
      <c r="AH8" s="194"/>
      <c r="AI8" s="194"/>
      <c r="AJ8" s="194"/>
      <c r="AK8" s="194"/>
      <c r="AL8" s="194"/>
      <c r="AM8" s="194"/>
      <c r="AN8" s="194"/>
      <c r="AO8" s="194"/>
      <c r="AP8" s="194"/>
      <c r="AQ8" s="194"/>
      <c r="AR8" s="194"/>
      <c r="AS8" s="194"/>
      <c r="AT8" s="194"/>
      <c r="AU8" s="194"/>
      <c r="AV8" s="194"/>
    </row>
    <row r="9" spans="1:48" ht="15.75" x14ac:dyDescent="0.25">
      <c r="A9" s="186" t="str">
        <f>'1. паспорт местоположение'!A9:C9</f>
        <v>АО "Электросети Кубани" филиал "Геленджикэлектросеть"</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186"/>
      <c r="AB9" s="186"/>
      <c r="AC9" s="186"/>
      <c r="AD9" s="186"/>
      <c r="AE9" s="186"/>
      <c r="AF9" s="186"/>
      <c r="AG9" s="186"/>
      <c r="AH9" s="186"/>
      <c r="AI9" s="186"/>
      <c r="AJ9" s="186"/>
      <c r="AK9" s="186"/>
      <c r="AL9" s="186"/>
      <c r="AM9" s="186"/>
      <c r="AN9" s="186"/>
      <c r="AO9" s="186"/>
      <c r="AP9" s="186"/>
      <c r="AQ9" s="186"/>
      <c r="AR9" s="186"/>
      <c r="AS9" s="186"/>
      <c r="AT9" s="186"/>
      <c r="AU9" s="186"/>
      <c r="AV9" s="186"/>
    </row>
    <row r="10" spans="1:48" ht="15.75" x14ac:dyDescent="0.25">
      <c r="A10" s="198" t="s">
        <v>6</v>
      </c>
      <c r="B10" s="198"/>
      <c r="C10" s="198"/>
      <c r="D10" s="198"/>
      <c r="E10" s="198"/>
      <c r="F10" s="198"/>
      <c r="G10" s="198"/>
      <c r="H10" s="198"/>
      <c r="I10" s="198"/>
      <c r="J10" s="198"/>
      <c r="K10" s="198"/>
      <c r="L10" s="198"/>
      <c r="M10" s="198"/>
      <c r="N10" s="198"/>
      <c r="O10" s="198"/>
      <c r="P10" s="198"/>
      <c r="Q10" s="198"/>
      <c r="R10" s="198"/>
      <c r="S10" s="198"/>
      <c r="T10" s="198"/>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c r="AS10" s="198"/>
      <c r="AT10" s="198"/>
      <c r="AU10" s="198"/>
      <c r="AV10" s="198"/>
    </row>
    <row r="11" spans="1:48" ht="18.75" x14ac:dyDescent="0.25">
      <c r="A11" s="194"/>
      <c r="B11" s="194"/>
      <c r="C11" s="194"/>
      <c r="D11" s="194"/>
      <c r="E11" s="194"/>
      <c r="F11" s="194"/>
      <c r="G11" s="194"/>
      <c r="H11" s="194"/>
      <c r="I11" s="194"/>
      <c r="J11" s="194"/>
      <c r="K11" s="194"/>
      <c r="L11" s="194"/>
      <c r="M11" s="194"/>
      <c r="N11" s="194"/>
      <c r="O11" s="194"/>
      <c r="P11" s="194"/>
      <c r="Q11" s="194"/>
      <c r="R11" s="194"/>
      <c r="S11" s="194"/>
      <c r="T11" s="194"/>
      <c r="U11" s="194"/>
      <c r="V11" s="194"/>
      <c r="W11" s="194"/>
      <c r="X11" s="194"/>
      <c r="Y11" s="194"/>
      <c r="Z11" s="194"/>
      <c r="AA11" s="194"/>
      <c r="AB11" s="194"/>
      <c r="AC11" s="194"/>
      <c r="AD11" s="194"/>
      <c r="AE11" s="194"/>
      <c r="AF11" s="194"/>
      <c r="AG11" s="194"/>
      <c r="AH11" s="194"/>
      <c r="AI11" s="194"/>
      <c r="AJ11" s="194"/>
      <c r="AK11" s="194"/>
      <c r="AL11" s="194"/>
      <c r="AM11" s="194"/>
      <c r="AN11" s="194"/>
      <c r="AO11" s="194"/>
      <c r="AP11" s="194"/>
      <c r="AQ11" s="194"/>
      <c r="AR11" s="194"/>
      <c r="AS11" s="194"/>
      <c r="AT11" s="194"/>
      <c r="AU11" s="194"/>
      <c r="AV11" s="194"/>
    </row>
    <row r="12" spans="1:48" ht="15.75" x14ac:dyDescent="0.25">
      <c r="A12" s="225" t="str">
        <f>'1. паспорт местоположение'!A12:C12</f>
        <v>P_Гж_25_ЛК15_017493</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c r="AL12" s="225"/>
      <c r="AM12" s="225"/>
      <c r="AN12" s="225"/>
      <c r="AO12" s="225"/>
      <c r="AP12" s="225"/>
      <c r="AQ12" s="225"/>
      <c r="AR12" s="225"/>
      <c r="AS12" s="225"/>
      <c r="AT12" s="225"/>
      <c r="AU12" s="225"/>
      <c r="AV12" s="225"/>
    </row>
    <row r="13" spans="1:48" ht="15.75" x14ac:dyDescent="0.25">
      <c r="A13" s="198" t="s">
        <v>5</v>
      </c>
      <c r="B13" s="198"/>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c r="AS13" s="198"/>
      <c r="AT13" s="198"/>
      <c r="AU13" s="198"/>
      <c r="AV13" s="198"/>
    </row>
    <row r="14" spans="1:48" ht="18.75" x14ac:dyDescent="0.25">
      <c r="A14" s="200"/>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row>
    <row r="15" spans="1:48" ht="15.75" x14ac:dyDescent="0.25">
      <c r="A15" s="225" t="str">
        <f>'1. паспорт местоположение'!A15:C15</f>
        <v xml:space="preserve">Электроснабжение ЭПУ потребителей в соответствии с договором на ТП № 1-34-25-0573 г. Геленджик </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c r="AL15" s="225"/>
      <c r="AM15" s="225"/>
      <c r="AN15" s="225"/>
      <c r="AO15" s="225"/>
      <c r="AP15" s="225"/>
      <c r="AQ15" s="225"/>
      <c r="AR15" s="225"/>
      <c r="AS15" s="225"/>
      <c r="AT15" s="225"/>
      <c r="AU15" s="225"/>
      <c r="AV15" s="225"/>
    </row>
    <row r="16" spans="1:48" ht="15.75" x14ac:dyDescent="0.25">
      <c r="A16" s="198" t="s">
        <v>3</v>
      </c>
      <c r="B16" s="198"/>
      <c r="C16" s="198"/>
      <c r="D16" s="198"/>
      <c r="E16" s="198"/>
      <c r="F16" s="198"/>
      <c r="G16" s="198"/>
      <c r="H16" s="198"/>
      <c r="I16" s="198"/>
      <c r="J16" s="198"/>
      <c r="K16" s="198"/>
      <c r="L16" s="198"/>
      <c r="M16" s="198"/>
      <c r="N16" s="198"/>
      <c r="O16" s="198"/>
      <c r="P16" s="198"/>
      <c r="Q16" s="198"/>
      <c r="R16" s="198"/>
      <c r="S16" s="198"/>
      <c r="T16" s="198"/>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c r="AS16" s="198"/>
      <c r="AT16" s="198"/>
      <c r="AU16" s="198"/>
      <c r="AV16" s="198"/>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1"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1" customFormat="1" x14ac:dyDescent="0.25">
      <c r="A21" s="269" t="s">
        <v>382</v>
      </c>
      <c r="B21" s="269"/>
      <c r="C21" s="269"/>
      <c r="D21" s="269"/>
      <c r="E21" s="269"/>
      <c r="F21" s="269"/>
      <c r="G21" s="269"/>
      <c r="H21" s="269"/>
      <c r="I21" s="269"/>
      <c r="J21" s="269"/>
      <c r="K21" s="269"/>
      <c r="L21" s="269"/>
      <c r="M21" s="269"/>
      <c r="N21" s="269"/>
      <c r="O21" s="269"/>
      <c r="P21" s="269"/>
      <c r="Q21" s="269"/>
      <c r="R21" s="269"/>
      <c r="S21" s="269"/>
      <c r="T21" s="269"/>
      <c r="U21" s="269"/>
      <c r="V21" s="269"/>
      <c r="W21" s="269"/>
      <c r="X21" s="269"/>
      <c r="Y21" s="269"/>
      <c r="Z21" s="269"/>
      <c r="AA21" s="269"/>
      <c r="AB21" s="269"/>
      <c r="AC21" s="269"/>
      <c r="AD21" s="269"/>
      <c r="AE21" s="269"/>
      <c r="AF21" s="269"/>
      <c r="AG21" s="269"/>
      <c r="AH21" s="269"/>
      <c r="AI21" s="269"/>
      <c r="AJ21" s="269"/>
      <c r="AK21" s="269"/>
      <c r="AL21" s="269"/>
      <c r="AM21" s="269"/>
      <c r="AN21" s="269"/>
      <c r="AO21" s="269"/>
      <c r="AP21" s="269"/>
      <c r="AQ21" s="269"/>
      <c r="AR21" s="269"/>
      <c r="AS21" s="269"/>
      <c r="AT21" s="269"/>
      <c r="AU21" s="269"/>
      <c r="AV21" s="269"/>
    </row>
    <row r="22" spans="1:48" s="21" customFormat="1" ht="58.5" customHeight="1" x14ac:dyDescent="0.25">
      <c r="A22" s="260" t="s">
        <v>50</v>
      </c>
      <c r="B22" s="271" t="s">
        <v>22</v>
      </c>
      <c r="C22" s="260" t="s">
        <v>49</v>
      </c>
      <c r="D22" s="260" t="s">
        <v>48</v>
      </c>
      <c r="E22" s="274" t="s">
        <v>365</v>
      </c>
      <c r="F22" s="275"/>
      <c r="G22" s="275"/>
      <c r="H22" s="275"/>
      <c r="I22" s="275"/>
      <c r="J22" s="275"/>
      <c r="K22" s="275"/>
      <c r="L22" s="276"/>
      <c r="M22" s="260" t="s">
        <v>47</v>
      </c>
      <c r="N22" s="260" t="s">
        <v>46</v>
      </c>
      <c r="O22" s="260" t="s">
        <v>45</v>
      </c>
      <c r="P22" s="255" t="s">
        <v>220</v>
      </c>
      <c r="Q22" s="255" t="s">
        <v>44</v>
      </c>
      <c r="R22" s="255" t="s">
        <v>43</v>
      </c>
      <c r="S22" s="255" t="s">
        <v>42</v>
      </c>
      <c r="T22" s="255"/>
      <c r="U22" s="277" t="s">
        <v>41</v>
      </c>
      <c r="V22" s="277" t="s">
        <v>40</v>
      </c>
      <c r="W22" s="255" t="s">
        <v>39</v>
      </c>
      <c r="X22" s="255" t="s">
        <v>38</v>
      </c>
      <c r="Y22" s="255" t="s">
        <v>37</v>
      </c>
      <c r="Z22" s="262" t="s">
        <v>36</v>
      </c>
      <c r="AA22" s="255" t="s">
        <v>35</v>
      </c>
      <c r="AB22" s="255" t="s">
        <v>34</v>
      </c>
      <c r="AC22" s="255" t="s">
        <v>33</v>
      </c>
      <c r="AD22" s="255" t="s">
        <v>32</v>
      </c>
      <c r="AE22" s="255" t="s">
        <v>31</v>
      </c>
      <c r="AF22" s="255" t="s">
        <v>30</v>
      </c>
      <c r="AG22" s="255"/>
      <c r="AH22" s="255"/>
      <c r="AI22" s="255"/>
      <c r="AJ22" s="255"/>
      <c r="AK22" s="255"/>
      <c r="AL22" s="255" t="s">
        <v>29</v>
      </c>
      <c r="AM22" s="255"/>
      <c r="AN22" s="255"/>
      <c r="AO22" s="255"/>
      <c r="AP22" s="255" t="s">
        <v>28</v>
      </c>
      <c r="AQ22" s="255"/>
      <c r="AR22" s="255" t="s">
        <v>27</v>
      </c>
      <c r="AS22" s="255" t="s">
        <v>26</v>
      </c>
      <c r="AT22" s="255" t="s">
        <v>25</v>
      </c>
      <c r="AU22" s="255" t="s">
        <v>24</v>
      </c>
      <c r="AV22" s="263" t="s">
        <v>23</v>
      </c>
    </row>
    <row r="23" spans="1:48" s="21" customFormat="1" ht="64.5" customHeight="1" x14ac:dyDescent="0.25">
      <c r="A23" s="270"/>
      <c r="B23" s="272"/>
      <c r="C23" s="270"/>
      <c r="D23" s="270"/>
      <c r="E23" s="265" t="s">
        <v>21</v>
      </c>
      <c r="F23" s="256" t="s">
        <v>115</v>
      </c>
      <c r="G23" s="256" t="s">
        <v>114</v>
      </c>
      <c r="H23" s="256" t="s">
        <v>113</v>
      </c>
      <c r="I23" s="258" t="s">
        <v>282</v>
      </c>
      <c r="J23" s="258" t="s">
        <v>283</v>
      </c>
      <c r="K23" s="258" t="s">
        <v>284</v>
      </c>
      <c r="L23" s="256" t="s">
        <v>73</v>
      </c>
      <c r="M23" s="270"/>
      <c r="N23" s="270"/>
      <c r="O23" s="270"/>
      <c r="P23" s="255"/>
      <c r="Q23" s="255"/>
      <c r="R23" s="255"/>
      <c r="S23" s="267" t="s">
        <v>1</v>
      </c>
      <c r="T23" s="267" t="s">
        <v>9</v>
      </c>
      <c r="U23" s="277"/>
      <c r="V23" s="277"/>
      <c r="W23" s="255"/>
      <c r="X23" s="255"/>
      <c r="Y23" s="255"/>
      <c r="Z23" s="255"/>
      <c r="AA23" s="255"/>
      <c r="AB23" s="255"/>
      <c r="AC23" s="255"/>
      <c r="AD23" s="255"/>
      <c r="AE23" s="255"/>
      <c r="AF23" s="255" t="s">
        <v>20</v>
      </c>
      <c r="AG23" s="255"/>
      <c r="AH23" s="255" t="s">
        <v>19</v>
      </c>
      <c r="AI23" s="255"/>
      <c r="AJ23" s="260" t="s">
        <v>18</v>
      </c>
      <c r="AK23" s="260" t="s">
        <v>17</v>
      </c>
      <c r="AL23" s="260" t="s">
        <v>16</v>
      </c>
      <c r="AM23" s="260" t="s">
        <v>15</v>
      </c>
      <c r="AN23" s="260" t="s">
        <v>14</v>
      </c>
      <c r="AO23" s="260" t="s">
        <v>13</v>
      </c>
      <c r="AP23" s="260" t="s">
        <v>12</v>
      </c>
      <c r="AQ23" s="278" t="s">
        <v>9</v>
      </c>
      <c r="AR23" s="255"/>
      <c r="AS23" s="255"/>
      <c r="AT23" s="255"/>
      <c r="AU23" s="255"/>
      <c r="AV23" s="264"/>
    </row>
    <row r="24" spans="1:48" s="21" customFormat="1" ht="96.75" customHeight="1" x14ac:dyDescent="0.25">
      <c r="A24" s="261"/>
      <c r="B24" s="273"/>
      <c r="C24" s="261"/>
      <c r="D24" s="261"/>
      <c r="E24" s="266"/>
      <c r="F24" s="257"/>
      <c r="G24" s="257"/>
      <c r="H24" s="257"/>
      <c r="I24" s="259"/>
      <c r="J24" s="259"/>
      <c r="K24" s="259"/>
      <c r="L24" s="257"/>
      <c r="M24" s="261"/>
      <c r="N24" s="261"/>
      <c r="O24" s="261"/>
      <c r="P24" s="255"/>
      <c r="Q24" s="255"/>
      <c r="R24" s="255"/>
      <c r="S24" s="268"/>
      <c r="T24" s="268"/>
      <c r="U24" s="277"/>
      <c r="V24" s="277"/>
      <c r="W24" s="255"/>
      <c r="X24" s="255"/>
      <c r="Y24" s="255"/>
      <c r="Z24" s="255"/>
      <c r="AA24" s="255"/>
      <c r="AB24" s="255"/>
      <c r="AC24" s="255"/>
      <c r="AD24" s="255"/>
      <c r="AE24" s="255"/>
      <c r="AF24" s="66" t="s">
        <v>11</v>
      </c>
      <c r="AG24" s="66" t="s">
        <v>10</v>
      </c>
      <c r="AH24" s="67" t="s">
        <v>1</v>
      </c>
      <c r="AI24" s="67" t="s">
        <v>9</v>
      </c>
      <c r="AJ24" s="261"/>
      <c r="AK24" s="261"/>
      <c r="AL24" s="261"/>
      <c r="AM24" s="261"/>
      <c r="AN24" s="261"/>
      <c r="AO24" s="261"/>
      <c r="AP24" s="261"/>
      <c r="AQ24" s="279"/>
      <c r="AR24" s="255"/>
      <c r="AS24" s="255"/>
      <c r="AT24" s="255"/>
      <c r="AU24" s="255"/>
      <c r="AV24" s="26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415</v>
      </c>
      <c r="E26" s="150"/>
      <c r="F26" s="150"/>
      <c r="G26" s="165"/>
      <c r="H26" s="150"/>
      <c r="I26" s="167">
        <v>0.13600000000000001</v>
      </c>
      <c r="J26" s="180"/>
      <c r="K26" s="180"/>
      <c r="L26" s="150"/>
      <c r="M26" s="151" t="s">
        <v>385</v>
      </c>
      <c r="N26" s="151" t="s">
        <v>424</v>
      </c>
      <c r="O26" s="151" t="s">
        <v>407</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0" zoomScaleNormal="90" zoomScaleSheetLayoutView="100" workbookViewId="0">
      <selection activeCell="B25" sqref="B25"/>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403</v>
      </c>
    </row>
    <row r="4" spans="1:7" x14ac:dyDescent="0.25">
      <c r="B4" s="122"/>
    </row>
    <row r="5" spans="1:7" ht="18.75" x14ac:dyDescent="0.25">
      <c r="A5" s="286" t="str">
        <f>'1. паспорт местоположение'!A5:C5</f>
        <v>Год раскрытия информации: 2026 год</v>
      </c>
      <c r="B5" s="286"/>
      <c r="C5" s="123"/>
      <c r="D5" s="123"/>
      <c r="E5" s="123"/>
      <c r="F5" s="123"/>
      <c r="G5" s="123"/>
    </row>
    <row r="6" spans="1:7" ht="18.75" x14ac:dyDescent="0.25">
      <c r="A6" s="124"/>
      <c r="B6" s="124"/>
      <c r="C6" s="124"/>
      <c r="D6" s="124"/>
      <c r="E6" s="124"/>
      <c r="F6" s="124"/>
      <c r="G6" s="124"/>
    </row>
    <row r="7" spans="1:7" ht="18.75" x14ac:dyDescent="0.25">
      <c r="A7" s="194" t="s">
        <v>7</v>
      </c>
      <c r="B7" s="194"/>
      <c r="C7" s="70"/>
      <c r="D7" s="70"/>
      <c r="E7" s="70"/>
      <c r="F7" s="70"/>
      <c r="G7" s="70"/>
    </row>
    <row r="8" spans="1:7" ht="18.75" x14ac:dyDescent="0.25">
      <c r="A8" s="70"/>
      <c r="B8" s="70"/>
      <c r="C8" s="70"/>
      <c r="D8" s="70"/>
      <c r="E8" s="70"/>
      <c r="F8" s="70"/>
      <c r="G8" s="70"/>
    </row>
    <row r="9" spans="1:7" ht="18.75" x14ac:dyDescent="0.25">
      <c r="A9" s="286" t="str">
        <f>'1. паспорт местоположение'!A9:C9</f>
        <v>АО "Электросети Кубани" филиал "Геленджикэлектросеть"</v>
      </c>
      <c r="B9" s="286"/>
      <c r="C9" s="71"/>
      <c r="D9" s="71"/>
      <c r="E9" s="71"/>
      <c r="F9" s="71"/>
      <c r="G9" s="71"/>
    </row>
    <row r="10" spans="1:7" x14ac:dyDescent="0.25">
      <c r="A10" s="198" t="s">
        <v>6</v>
      </c>
      <c r="B10" s="198"/>
      <c r="C10" s="72"/>
      <c r="D10" s="72"/>
      <c r="E10" s="72"/>
      <c r="F10" s="72"/>
      <c r="G10" s="72"/>
    </row>
    <row r="11" spans="1:7" ht="18.75" x14ac:dyDescent="0.25">
      <c r="A11" s="70"/>
      <c r="B11" s="70"/>
      <c r="C11" s="70"/>
      <c r="D11" s="70"/>
      <c r="E11" s="70"/>
      <c r="F11" s="70"/>
      <c r="G11" s="70"/>
    </row>
    <row r="12" spans="1:7" ht="30.75" customHeight="1" x14ac:dyDescent="0.25">
      <c r="A12" s="287" t="str">
        <f>'1. паспорт местоположение'!A12:C12</f>
        <v>P_Гж_25_ЛК15_017493</v>
      </c>
      <c r="B12" s="287"/>
      <c r="C12" s="71"/>
      <c r="D12" s="71"/>
      <c r="E12" s="71"/>
      <c r="F12" s="71"/>
      <c r="G12" s="71"/>
    </row>
    <row r="13" spans="1:7" x14ac:dyDescent="0.25">
      <c r="A13" s="198" t="s">
        <v>5</v>
      </c>
      <c r="B13" s="198"/>
      <c r="C13" s="72"/>
      <c r="D13" s="72"/>
      <c r="E13" s="72"/>
      <c r="F13" s="72"/>
      <c r="G13" s="72"/>
    </row>
    <row r="14" spans="1:7" ht="18.75" x14ac:dyDescent="0.25">
      <c r="A14" s="10"/>
      <c r="B14" s="10"/>
      <c r="C14" s="10"/>
      <c r="D14" s="10"/>
      <c r="E14" s="10"/>
      <c r="F14" s="10"/>
      <c r="G14" s="10"/>
    </row>
    <row r="15" spans="1:7" ht="94.5" customHeight="1" x14ac:dyDescent="0.25">
      <c r="A15" s="283" t="str">
        <f>'1. паспорт местоположение'!A15:C15</f>
        <v xml:space="preserve">Электроснабжение ЭПУ потребителей в соответствии с договором на ТП № 1-34-25-0573 г. Геленджик </v>
      </c>
      <c r="B15" s="283"/>
      <c r="C15" s="71"/>
      <c r="D15" s="71"/>
      <c r="E15" s="71"/>
      <c r="F15" s="71"/>
      <c r="G15" s="71"/>
    </row>
    <row r="16" spans="1:7" x14ac:dyDescent="0.25">
      <c r="A16" s="198" t="s">
        <v>3</v>
      </c>
      <c r="B16" s="198"/>
      <c r="C16" s="72"/>
      <c r="D16" s="72"/>
      <c r="E16" s="72"/>
      <c r="F16" s="72"/>
      <c r="G16" s="72"/>
    </row>
    <row r="17" spans="1:2" x14ac:dyDescent="0.25">
      <c r="B17" s="125"/>
    </row>
    <row r="18" spans="1:2" ht="33.75" customHeight="1" x14ac:dyDescent="0.25">
      <c r="A18" s="284" t="s">
        <v>383</v>
      </c>
      <c r="B18" s="285"/>
    </row>
    <row r="19" spans="1:2" x14ac:dyDescent="0.25">
      <c r="B19" s="122"/>
    </row>
    <row r="20" spans="1:2" x14ac:dyDescent="0.25">
      <c r="B20" s="126"/>
    </row>
    <row r="21" spans="1:2" ht="66" customHeight="1" x14ac:dyDescent="0.25">
      <c r="A21" s="127" t="s">
        <v>233</v>
      </c>
      <c r="B21" s="179" t="s">
        <v>417</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t="s">
        <v>373</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407</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2" t="s">
        <v>373</v>
      </c>
    </row>
    <row r="74" spans="1:2" x14ac:dyDescent="0.25">
      <c r="A74" s="132" t="s">
        <v>274</v>
      </c>
      <c r="B74" s="282"/>
    </row>
    <row r="75" spans="1:2" x14ac:dyDescent="0.25">
      <c r="A75" s="132" t="s">
        <v>275</v>
      </c>
      <c r="B75" s="282"/>
    </row>
    <row r="76" spans="1:2" x14ac:dyDescent="0.25">
      <c r="A76" s="132" t="s">
        <v>276</v>
      </c>
      <c r="B76" s="282"/>
    </row>
    <row r="77" spans="1:2" x14ac:dyDescent="0.25">
      <c r="A77" s="132" t="s">
        <v>277</v>
      </c>
      <c r="B77" s="282"/>
    </row>
    <row r="78" spans="1:2" x14ac:dyDescent="0.25">
      <c r="A78" s="133" t="s">
        <v>278</v>
      </c>
      <c r="B78" s="282"/>
    </row>
    <row r="81" spans="1:2" x14ac:dyDescent="0.25">
      <c r="A81" s="134"/>
      <c r="B81" s="135"/>
    </row>
    <row r="82" spans="1:2" x14ac:dyDescent="0.25">
      <c r="B82" s="136"/>
    </row>
    <row r="83" spans="1:2" x14ac:dyDescent="0.25">
      <c r="B83" s="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2026-05-08T12:30:16Z</dcterms:modified>
</cp:coreProperties>
</file>